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00" windowHeight="697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I144" i="1" s="1"/>
  <c r="J143" i="1"/>
  <c r="J144" i="1" s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<sst xmlns="http://schemas.openxmlformats.org/spreadsheetml/2006/main" count="367" uniqueCount="90">
  <si>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</si>
  <si>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</si>
  <si>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</si>
  <si>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</si>
  <si>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</si>
  <si>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</si>
  <si>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</si>
  <si>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</si>
  <si>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</si>
  <si>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</si>
  <si>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</si>
  <si>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</si>
  <si>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</si>
  <si>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</si>
  <si>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</si>
  <si>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</si>
  <si>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</si>
  <si>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</si>
  <si>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</si>
  <si>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</si>
  <si>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</si>
  <si>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</si>
  <si>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</si>
  <si>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</si>
  <si>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</si>
  <si>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</si>
  <si>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</si>
  <si>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</si>
  <si>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</si>
  <si>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</si>
  <si>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</si>
  <si>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</si>
  <si>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</si>
  <si>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</si>
  <si>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</si>
  <si>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</si>
  <si>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</si>
  <si>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</si>
  <si>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</si>
  <si>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</si>
  <si>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</si>
  <si>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</si>
  <si>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</si>
  <si>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</si>
  <si>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</si>
  <si>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</si>
  <si>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</si>
  <si>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</si>
  <si>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</si>
  <si>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</si>
  <si>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</si>
  <si>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</si>
  <si>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</si>
  <si>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</si>
  <si>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</si>
  <si>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</si>
  <si>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</si>
  <si>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</si>
  <si>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</si>
  <si>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</si>
  <si>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</si>
  <si>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</si>
  <si>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</si>
  <si>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</si>
  <si>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</si>
  <si>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</si>
  <si>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</si>
  <si>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</si>
  <si>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</si>
  <si>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</si>
  <si>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</si>
  <si>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</si>
  <si>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</si>
  <si>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</si>
  <si>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</si>
  <si>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</si>
  <si>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</si>
  <si>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</si>
  <si>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</si>
  <si>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</si>
  <si>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</si>
  <si>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</si>
  <si>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</si>
  <si>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</si>
  <si>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</si>
  <si>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</si>
  <si>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Ánodos rechazados Externos</t>
  </si>
  <si>
    <t>Efluente (RIL) Lavado Gases Pta. Acido</t>
  </si>
  <si>
    <t>Escoria especial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</si>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</sst>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9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" fontId="0" fillId="0" borderId="69" xfId="0" applyNumberFormat="1" applyFill="1" applyBorder="1"/>
    <xf numFmtId="1" fontId="0" fillId="0" borderId="64" xfId="0" applyNumberFormat="1" applyFill="1" applyBorder="1"/>
    <xf numFmtId="165" fontId="7" fillId="0" borderId="64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7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0">
          <cell r="I140">
            <v>4.7138687297129245</v>
          </cell>
        </row>
        <row r="144">
          <cell r="I144">
            <v>16.224074880263171</v>
          </cell>
          <cell r="J144">
            <v>2566.7005858165098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150"/>
  <sheetViews>
    <sheetView workbookViewId="0">
      <selection activeCell="M5" sqref="M5"/>
    </sheetView>
  </sheetViews>
  <sheetFormatPr baseColWidth="10" defaultRowHeight="15"/>
  <cols>
    <col min="1" max="1" width="8.140625" customWidth="1"/>
    <col min="2" max="2" width="37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6"/>
      <c r="C4" s="439" t="s">
        <v>0</v>
      </c>
      <c r="D4" s="439"/>
      <c r="E4" s="439"/>
      <c r="F4" s="439"/>
      <c r="G4" s="439"/>
      <c r="H4" s="439"/>
      <c r="I4" s="439"/>
      <c r="J4" s="1"/>
    </row>
    <row r="5" spans="2:11" ht="18.75">
      <c r="B5" s="437"/>
      <c r="C5" s="2"/>
      <c r="D5" s="2"/>
      <c r="E5" s="2"/>
      <c r="F5" s="2"/>
      <c r="G5" s="2"/>
      <c r="H5" s="3"/>
      <c r="I5" s="4"/>
      <c r="J5" s="5"/>
    </row>
    <row r="6" spans="2:11" ht="18.75">
      <c r="B6" s="437"/>
      <c r="C6" s="2"/>
      <c r="D6" s="2"/>
      <c r="E6" s="2"/>
      <c r="F6" s="2"/>
      <c r="G6" s="2"/>
      <c r="H6" s="3" t="s">
        <v>1</v>
      </c>
      <c r="I6" s="443">
        <v>43313</v>
      </c>
      <c r="J6" s="444"/>
    </row>
    <row r="7" spans="2:11" ht="15.75" thickBot="1">
      <c r="B7" s="438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0" t="s">
        <v>2</v>
      </c>
      <c r="C9" s="441"/>
      <c r="D9" s="441"/>
      <c r="E9" s="441"/>
      <c r="F9" s="441"/>
      <c r="G9" s="441"/>
      <c r="H9" s="441"/>
      <c r="I9" s="441"/>
      <c r="J9" s="442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25" t="s">
        <v>3</v>
      </c>
      <c r="C11" s="11" t="s">
        <v>4</v>
      </c>
      <c r="D11" s="12" t="s">
        <v>5</v>
      </c>
      <c r="E11" s="428" t="s">
        <v>6</v>
      </c>
      <c r="F11" s="429"/>
      <c r="G11" s="432" t="s">
        <v>7</v>
      </c>
      <c r="H11" s="433"/>
      <c r="I11" s="425" t="s">
        <v>8</v>
      </c>
      <c r="J11" s="425" t="s">
        <v>9</v>
      </c>
    </row>
    <row r="12" spans="2:11" ht="15.75" thickBot="1">
      <c r="B12" s="426"/>
      <c r="C12" s="13" t="s">
        <v>10</v>
      </c>
      <c r="D12" s="14" t="s">
        <v>10</v>
      </c>
      <c r="E12" s="430"/>
      <c r="F12" s="431"/>
      <c r="G12" s="434"/>
      <c r="H12" s="435"/>
      <c r="I12" s="426"/>
      <c r="J12" s="426"/>
    </row>
    <row r="13" spans="2:11" ht="15.75" thickBot="1">
      <c r="B13" s="427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27"/>
      <c r="J13" s="427"/>
    </row>
    <row r="14" spans="2:11" ht="15.75" thickBot="1">
      <c r="B14" s="20" t="s">
        <v>14</v>
      </c>
      <c r="C14" s="284">
        <v>38464.430999999997</v>
      </c>
      <c r="D14" s="284">
        <v>38464.498191168102</v>
      </c>
      <c r="E14" s="338">
        <v>0.12816768302123069</v>
      </c>
      <c r="F14" s="285"/>
      <c r="G14" s="338">
        <v>29.105919440222582</v>
      </c>
      <c r="H14" s="285"/>
      <c r="I14" s="286">
        <v>49.299056117363342</v>
      </c>
      <c r="J14" s="286">
        <v>11195.445856607261</v>
      </c>
      <c r="K14" s="21"/>
    </row>
    <row r="15" spans="2:11" ht="15.75" thickBot="1">
      <c r="B15" s="197" t="s">
        <v>15</v>
      </c>
      <c r="C15" s="250">
        <v>0</v>
      </c>
      <c r="D15" s="250">
        <v>0</v>
      </c>
      <c r="E15" s="288"/>
      <c r="F15" s="289" t="s">
        <v>89</v>
      </c>
      <c r="G15" s="290"/>
      <c r="H15" s="289" t="s">
        <v>89</v>
      </c>
      <c r="I15" s="286">
        <v>0</v>
      </c>
      <c r="J15" s="287">
        <v>0</v>
      </c>
      <c r="K15" s="21"/>
    </row>
    <row r="16" spans="2:11">
      <c r="B16" s="22" t="s">
        <v>16</v>
      </c>
      <c r="C16" s="319">
        <v>0</v>
      </c>
      <c r="D16" s="319">
        <v>0</v>
      </c>
      <c r="E16" s="291"/>
      <c r="F16" s="392"/>
      <c r="G16" s="291"/>
      <c r="H16" s="392"/>
      <c r="I16" s="251">
        <v>0</v>
      </c>
      <c r="J16" s="292">
        <v>0</v>
      </c>
      <c r="K16" s="21"/>
    </row>
    <row r="17" spans="2:11">
      <c r="B17" s="23" t="s">
        <v>17</v>
      </c>
      <c r="C17" s="293">
        <v>0</v>
      </c>
      <c r="D17" s="293">
        <v>0</v>
      </c>
      <c r="E17" s="294"/>
      <c r="F17" s="393"/>
      <c r="G17" s="294"/>
      <c r="H17" s="393"/>
      <c r="I17" s="252">
        <v>0</v>
      </c>
      <c r="J17" s="295">
        <v>0</v>
      </c>
      <c r="K17" s="21"/>
    </row>
    <row r="18" spans="2:11" ht="15.75" thickBot="1">
      <c r="B18" s="24" t="s">
        <v>18</v>
      </c>
      <c r="C18" s="321">
        <v>0</v>
      </c>
      <c r="D18" s="321">
        <v>0</v>
      </c>
      <c r="E18" s="296"/>
      <c r="F18" s="394"/>
      <c r="G18" s="296"/>
      <c r="H18" s="394"/>
      <c r="I18" s="253">
        <v>0</v>
      </c>
      <c r="J18" s="297">
        <v>0</v>
      </c>
      <c r="K18" s="21"/>
    </row>
    <row r="19" spans="2:11" ht="15.75" thickBot="1">
      <c r="B19" s="420" t="s">
        <v>86</v>
      </c>
      <c r="C19" s="395">
        <v>58.313000000000002</v>
      </c>
      <c r="D19" s="395">
        <v>58.313000003570004</v>
      </c>
      <c r="E19" s="288"/>
      <c r="F19" s="289">
        <v>612.15739200604855</v>
      </c>
      <c r="G19" s="288"/>
      <c r="H19" s="289">
        <v>12.706360502692853</v>
      </c>
      <c r="I19" s="286">
        <v>3.5696734002234116E-2</v>
      </c>
      <c r="J19" s="287">
        <v>7.4094600003889004E-4</v>
      </c>
      <c r="K19" s="21"/>
    </row>
    <row r="20" spans="2:11">
      <c r="B20" s="22" t="s">
        <v>19</v>
      </c>
      <c r="C20" s="319">
        <v>53.076000000000001</v>
      </c>
      <c r="D20" s="319">
        <v>53.076000003590003</v>
      </c>
      <c r="E20" s="299"/>
      <c r="F20" s="396">
        <v>625</v>
      </c>
      <c r="G20" s="299"/>
      <c r="H20" s="396">
        <v>11</v>
      </c>
      <c r="I20" s="251">
        <v>3.3172500002243754E-2</v>
      </c>
      <c r="J20" s="292">
        <v>5.8383600003949002E-4</v>
      </c>
      <c r="K20" s="21"/>
    </row>
    <row r="21" spans="2:11">
      <c r="B21" s="23" t="s">
        <v>20</v>
      </c>
      <c r="C21" s="397">
        <v>5.2370000000000001</v>
      </c>
      <c r="D21" s="397">
        <v>5.2369999999800001</v>
      </c>
      <c r="E21" s="294"/>
      <c r="F21" s="393">
        <v>482</v>
      </c>
      <c r="G21" s="294"/>
      <c r="H21" s="393">
        <v>30</v>
      </c>
      <c r="I21" s="252">
        <v>2.5242339999903603E-3</v>
      </c>
      <c r="J21" s="295">
        <v>1.5710999999939999E-4</v>
      </c>
      <c r="K21" s="21"/>
    </row>
    <row r="22" spans="2:11" ht="15.75" thickBot="1">
      <c r="B22" s="28" t="s">
        <v>21</v>
      </c>
      <c r="C22" s="398">
        <v>0</v>
      </c>
      <c r="D22" s="398">
        <v>0</v>
      </c>
      <c r="E22" s="296"/>
      <c r="F22" s="394">
        <v>0</v>
      </c>
      <c r="G22" s="296"/>
      <c r="H22" s="394">
        <v>0</v>
      </c>
      <c r="I22" s="253">
        <v>0</v>
      </c>
      <c r="J22" s="297">
        <v>0</v>
      </c>
      <c r="K22" s="21"/>
    </row>
    <row r="23" spans="2:11" ht="15.75" thickBot="1">
      <c r="B23" s="205" t="s">
        <v>22</v>
      </c>
      <c r="C23" s="254">
        <v>26.448</v>
      </c>
      <c r="D23" s="254">
        <v>26.44800016732</v>
      </c>
      <c r="E23" s="288"/>
      <c r="F23" s="289">
        <v>697.77238414604074</v>
      </c>
      <c r="G23" s="288"/>
      <c r="H23" s="289">
        <v>23.498374172471724</v>
      </c>
      <c r="I23" s="286">
        <v>1.8454684132645761E-2</v>
      </c>
      <c r="J23" s="287">
        <v>6.2148500404528013E-4</v>
      </c>
      <c r="K23" s="21"/>
    </row>
    <row r="24" spans="2:11">
      <c r="B24" s="27" t="s">
        <v>23</v>
      </c>
      <c r="C24" s="369">
        <v>13.266999999999999</v>
      </c>
      <c r="D24" s="255">
        <v>13.266999970400001</v>
      </c>
      <c r="E24" s="299"/>
      <c r="F24" s="396">
        <v>628</v>
      </c>
      <c r="G24" s="299"/>
      <c r="H24" s="396">
        <v>23</v>
      </c>
      <c r="I24" s="251">
        <v>8.3316759814112008E-3</v>
      </c>
      <c r="J24" s="292">
        <v>3.0514099931920006E-4</v>
      </c>
      <c r="K24" s="21"/>
    </row>
    <row r="25" spans="2:11" ht="15.75" thickBot="1">
      <c r="B25" s="28" t="s">
        <v>24</v>
      </c>
      <c r="C25" s="256">
        <v>13.180999999999999</v>
      </c>
      <c r="D25" s="257">
        <v>13.181000196919999</v>
      </c>
      <c r="E25" s="296"/>
      <c r="F25" s="394">
        <v>768</v>
      </c>
      <c r="G25" s="296"/>
      <c r="H25" s="394">
        <v>24</v>
      </c>
      <c r="I25" s="253">
        <v>1.0123008151234561E-2</v>
      </c>
      <c r="J25" s="297">
        <v>3.1634400472608002E-4</v>
      </c>
      <c r="K25" s="21"/>
    </row>
    <row r="26" spans="2:11" ht="15.75" thickBot="1">
      <c r="B26" s="29" t="s">
        <v>25</v>
      </c>
      <c r="C26" s="254">
        <v>6106.0690000000004</v>
      </c>
      <c r="D26" s="254">
        <v>6106.0691823609204</v>
      </c>
      <c r="E26" s="288"/>
      <c r="F26" s="289">
        <v>711.00313078337888</v>
      </c>
      <c r="G26" s="288"/>
      <c r="H26" s="289">
        <v>18.424931067940953</v>
      </c>
      <c r="I26" s="286">
        <v>4.3414343054385212</v>
      </c>
      <c r="J26" s="287">
        <v>0.11250390378107852</v>
      </c>
      <c r="K26" s="21"/>
    </row>
    <row r="27" spans="2:11">
      <c r="B27" s="27" t="s">
        <v>23</v>
      </c>
      <c r="C27" s="258">
        <v>1880.5989999999999</v>
      </c>
      <c r="D27" s="303">
        <v>1880.5990408144301</v>
      </c>
      <c r="E27" s="299"/>
      <c r="F27" s="396">
        <v>865</v>
      </c>
      <c r="G27" s="299"/>
      <c r="H27" s="396">
        <v>21</v>
      </c>
      <c r="I27" s="251">
        <v>1.6267181703044822</v>
      </c>
      <c r="J27" s="292">
        <v>3.9492579857103034E-2</v>
      </c>
      <c r="K27" s="21"/>
    </row>
    <row r="28" spans="2:11">
      <c r="B28" s="206" t="s">
        <v>24</v>
      </c>
      <c r="C28" s="259">
        <v>891.69200000000001</v>
      </c>
      <c r="D28" s="304">
        <v>891.69200917594992</v>
      </c>
      <c r="E28" s="294"/>
      <c r="F28" s="393">
        <v>822</v>
      </c>
      <c r="G28" s="294"/>
      <c r="H28" s="393">
        <v>20</v>
      </c>
      <c r="I28" s="252">
        <v>0.73297083154263076</v>
      </c>
      <c r="J28" s="295">
        <v>1.7833840183518999E-2</v>
      </c>
      <c r="K28" s="21"/>
    </row>
    <row r="29" spans="2:11">
      <c r="B29" s="206" t="s">
        <v>26</v>
      </c>
      <c r="C29" s="259">
        <v>2490.8809999999999</v>
      </c>
      <c r="D29" s="304">
        <v>2490.8811239255401</v>
      </c>
      <c r="E29" s="294"/>
      <c r="F29" s="393">
        <v>644</v>
      </c>
      <c r="G29" s="294"/>
      <c r="H29" s="393">
        <v>12</v>
      </c>
      <c r="I29" s="252">
        <v>1.6041274438080477</v>
      </c>
      <c r="J29" s="295">
        <v>2.989057348710648E-2</v>
      </c>
      <c r="K29" s="21"/>
    </row>
    <row r="30" spans="2:11">
      <c r="B30" s="206" t="s">
        <v>27</v>
      </c>
      <c r="C30" s="259">
        <v>842.89700000000005</v>
      </c>
      <c r="D30" s="304">
        <v>842.8970084450001</v>
      </c>
      <c r="E30" s="294"/>
      <c r="F30" s="393">
        <v>448</v>
      </c>
      <c r="G30" s="294"/>
      <c r="H30" s="393">
        <v>30</v>
      </c>
      <c r="I30" s="252">
        <v>0.37761785978336004</v>
      </c>
      <c r="J30" s="295">
        <v>2.5286910253350003E-2</v>
      </c>
      <c r="K30" s="21"/>
    </row>
    <row r="31" spans="2:11" ht="15.75" thickBot="1">
      <c r="B31" s="28" t="s">
        <v>28</v>
      </c>
      <c r="C31" s="260">
        <v>0</v>
      </c>
      <c r="D31" s="305">
        <v>0</v>
      </c>
      <c r="E31" s="296"/>
      <c r="F31" s="394">
        <v>0</v>
      </c>
      <c r="G31" s="296"/>
      <c r="H31" s="394">
        <v>0</v>
      </c>
      <c r="I31" s="253">
        <v>0</v>
      </c>
      <c r="J31" s="297">
        <v>0</v>
      </c>
      <c r="K31" s="21"/>
    </row>
    <row r="32" spans="2:11" ht="15.75" thickBot="1">
      <c r="B32" s="31" t="s">
        <v>29</v>
      </c>
      <c r="C32" s="261">
        <v>49.889049999999997</v>
      </c>
      <c r="D32" s="261">
        <v>49.889049999999997</v>
      </c>
      <c r="E32" s="288"/>
      <c r="F32" s="391"/>
      <c r="G32" s="288">
        <v>3.5000000000000003E-2</v>
      </c>
      <c r="H32" s="314"/>
      <c r="I32" s="286">
        <v>0</v>
      </c>
      <c r="J32" s="287">
        <v>1.7461167500000003E-2</v>
      </c>
      <c r="K32" s="21"/>
    </row>
    <row r="33" spans="2:13" ht="15.75" thickBot="1">
      <c r="B33" s="32" t="s">
        <v>30</v>
      </c>
      <c r="C33" s="307">
        <v>44705.150049999997</v>
      </c>
      <c r="D33" s="307">
        <v>44705.217423699913</v>
      </c>
      <c r="E33" s="308"/>
      <c r="F33" s="309"/>
      <c r="G33" s="308"/>
      <c r="H33" s="310"/>
      <c r="I33" s="311">
        <v>53.69464184093674</v>
      </c>
      <c r="J33" s="311">
        <v>11195.577184109547</v>
      </c>
    </row>
    <row r="34" spans="2:13" ht="15.75" thickBot="1">
      <c r="B34" s="35"/>
      <c r="C34" s="36"/>
      <c r="D34" s="36"/>
      <c r="E34" s="37"/>
      <c r="F34" s="37"/>
      <c r="G34" s="37"/>
      <c r="H34" s="37"/>
      <c r="I34" s="38"/>
      <c r="J34" s="38"/>
    </row>
    <row r="35" spans="2:13" ht="15.75" thickBot="1">
      <c r="B35" s="39" t="s">
        <v>31</v>
      </c>
      <c r="C35" s="40"/>
      <c r="D35" s="40"/>
      <c r="E35" s="40"/>
      <c r="F35" s="40"/>
      <c r="G35" s="40"/>
      <c r="H35" s="40"/>
      <c r="I35" s="40"/>
      <c r="J35" s="41"/>
    </row>
    <row r="36" spans="2:13" ht="15.75" thickBot="1">
      <c r="B36" s="42"/>
      <c r="C36" s="43"/>
      <c r="D36" s="42"/>
      <c r="E36" s="43"/>
      <c r="F36" s="43"/>
      <c r="G36" s="43"/>
      <c r="H36" s="43"/>
      <c r="I36" s="43"/>
      <c r="J36" s="43"/>
    </row>
    <row r="37" spans="2:13">
      <c r="B37" s="425" t="s">
        <v>3</v>
      </c>
      <c r="C37" s="11" t="s">
        <v>4</v>
      </c>
      <c r="D37" s="12" t="s">
        <v>5</v>
      </c>
      <c r="E37" s="428" t="s">
        <v>6</v>
      </c>
      <c r="F37" s="429"/>
      <c r="G37" s="432" t="s">
        <v>7</v>
      </c>
      <c r="H37" s="433"/>
      <c r="I37" s="425" t="s">
        <v>8</v>
      </c>
      <c r="J37" s="425" t="s">
        <v>9</v>
      </c>
    </row>
    <row r="38" spans="2:13" ht="15.75" thickBot="1">
      <c r="B38" s="426"/>
      <c r="C38" s="13" t="s">
        <v>10</v>
      </c>
      <c r="D38" s="14" t="s">
        <v>10</v>
      </c>
      <c r="E38" s="430"/>
      <c r="F38" s="431"/>
      <c r="G38" s="434"/>
      <c r="H38" s="435"/>
      <c r="I38" s="426"/>
      <c r="J38" s="426"/>
    </row>
    <row r="39" spans="2:13" ht="15.75" thickBot="1">
      <c r="B39" s="426"/>
      <c r="C39" s="44" t="s">
        <v>11</v>
      </c>
      <c r="D39" s="45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26"/>
      <c r="J39" s="426"/>
    </row>
    <row r="40" spans="2:13" ht="15.75" thickBot="1">
      <c r="B40" s="46" t="s">
        <v>32</v>
      </c>
      <c r="C40" s="312">
        <v>29406.626</v>
      </c>
      <c r="D40" s="313">
        <v>29406.626</v>
      </c>
      <c r="E40" s="288"/>
      <c r="F40" s="391">
        <v>41.569985376139627</v>
      </c>
      <c r="G40" s="290">
        <v>32.53387199922075</v>
      </c>
      <c r="H40" s="314"/>
      <c r="I40" s="263">
        <v>1.2224330127816074</v>
      </c>
      <c r="J40" s="414">
        <v>9567.114062129569</v>
      </c>
      <c r="L40" s="60"/>
      <c r="M40" s="60"/>
    </row>
    <row r="41" spans="2:13" ht="15.75" thickBot="1">
      <c r="B41" s="47" t="s">
        <v>33</v>
      </c>
      <c r="C41" s="312">
        <v>1370.42</v>
      </c>
      <c r="D41" s="313">
        <v>1370.42</v>
      </c>
      <c r="E41" s="288">
        <v>0.76689628413462962</v>
      </c>
      <c r="F41" s="315"/>
      <c r="G41" s="290">
        <v>9.5400045357676344</v>
      </c>
      <c r="H41" s="314"/>
      <c r="I41" s="264">
        <v>10.509700057037792</v>
      </c>
      <c r="J41" s="265">
        <v>130.73813015906683</v>
      </c>
      <c r="K41" s="411"/>
      <c r="L41" s="60"/>
      <c r="M41" s="60"/>
    </row>
    <row r="42" spans="2:13" ht="15.75" thickBot="1">
      <c r="B42" s="48" t="s">
        <v>34</v>
      </c>
      <c r="C42" s="266">
        <v>16260.147000000001</v>
      </c>
      <c r="D42" s="377">
        <v>16260.145903322769</v>
      </c>
      <c r="E42" s="316"/>
      <c r="F42" s="317">
        <v>1084.7085614847199</v>
      </c>
      <c r="G42" s="318"/>
      <c r="H42" s="289">
        <v>19.280329691560333</v>
      </c>
      <c r="I42" s="408">
        <v>17.6375194723249</v>
      </c>
      <c r="J42" s="267">
        <v>0.3135009738489371</v>
      </c>
      <c r="K42" s="411"/>
      <c r="L42" s="60"/>
      <c r="M42" s="60"/>
    </row>
    <row r="43" spans="2:13">
      <c r="B43" s="25" t="s">
        <v>23</v>
      </c>
      <c r="C43" s="319">
        <v>12978.26</v>
      </c>
      <c r="D43" s="298">
        <v>12978.259240196168</v>
      </c>
      <c r="E43" s="320"/>
      <c r="F43" s="396">
        <v>1083.2725511454805</v>
      </c>
      <c r="G43" s="268"/>
      <c r="H43" s="396">
        <v>19.268511495377656</v>
      </c>
      <c r="I43" s="269">
        <v>14.058991996554708</v>
      </c>
      <c r="J43" s="270">
        <v>0.25007173735971117</v>
      </c>
      <c r="K43" s="411"/>
      <c r="L43" s="60"/>
      <c r="M43" s="60"/>
    </row>
    <row r="44" spans="2:13" ht="15.75" thickBot="1">
      <c r="B44" s="49" t="s">
        <v>24</v>
      </c>
      <c r="C44" s="321">
        <v>3281.8870000000002</v>
      </c>
      <c r="D44" s="302">
        <v>3281.8866631266001</v>
      </c>
      <c r="E44" s="322"/>
      <c r="F44" s="394">
        <v>1090.3872811869098</v>
      </c>
      <c r="G44" s="271"/>
      <c r="H44" s="394">
        <v>19.3270648867557</v>
      </c>
      <c r="I44" s="272">
        <v>3.5785274757701933</v>
      </c>
      <c r="J44" s="273">
        <v>6.3429236489225937E-2</v>
      </c>
      <c r="K44" s="411"/>
      <c r="L44" s="60"/>
      <c r="M44" s="60"/>
    </row>
    <row r="45" spans="2:13" ht="15.75" thickBot="1">
      <c r="B45" s="50" t="s">
        <v>35</v>
      </c>
      <c r="C45" s="312">
        <v>24998.76</v>
      </c>
      <c r="D45" s="313">
        <v>24998.875090507299</v>
      </c>
      <c r="E45" s="288">
        <v>1.6950938566552901E-2</v>
      </c>
      <c r="F45" s="391"/>
      <c r="G45" s="290">
        <v>0.49286123177164137</v>
      </c>
      <c r="H45" s="314"/>
      <c r="I45" s="274">
        <v>4.2375439589211883</v>
      </c>
      <c r="J45" s="275">
        <v>123.20976370012829</v>
      </c>
      <c r="K45" s="411"/>
      <c r="L45" s="60"/>
      <c r="M45" s="60"/>
    </row>
    <row r="46" spans="2:13" ht="15.75" thickBot="1">
      <c r="B46" s="51" t="s">
        <v>80</v>
      </c>
      <c r="C46" s="312">
        <v>230.947932681818</v>
      </c>
      <c r="D46" s="312">
        <v>230.94793269163998</v>
      </c>
      <c r="E46" s="288">
        <v>8.3030206058509659</v>
      </c>
      <c r="F46" s="391"/>
      <c r="G46" s="290">
        <v>13.072162845113731</v>
      </c>
      <c r="H46" s="314"/>
      <c r="I46" s="264">
        <v>19.175654440173687</v>
      </c>
      <c r="J46" s="276">
        <v>30.189889848874827</v>
      </c>
      <c r="K46" s="411"/>
      <c r="L46" s="60"/>
      <c r="M46" s="60"/>
    </row>
    <row r="47" spans="2:13" ht="15.75" thickBot="1">
      <c r="B47" s="421" t="s">
        <v>87</v>
      </c>
      <c r="C47" s="312">
        <v>530</v>
      </c>
      <c r="D47" s="312">
        <v>530</v>
      </c>
      <c r="E47" s="306"/>
      <c r="F47" s="391">
        <v>235.28695652173914</v>
      </c>
      <c r="G47" s="323"/>
      <c r="H47" s="324"/>
      <c r="I47" s="277">
        <v>0.12470208695652174</v>
      </c>
      <c r="J47" s="278">
        <v>0</v>
      </c>
      <c r="K47" s="412"/>
      <c r="L47" s="411"/>
      <c r="M47" s="60"/>
    </row>
    <row r="48" spans="2:13" ht="15.75" thickBot="1">
      <c r="B48" s="52" t="s">
        <v>36</v>
      </c>
      <c r="C48" s="312">
        <v>20.371751903225807</v>
      </c>
      <c r="D48" s="313">
        <v>20.371751903225807</v>
      </c>
      <c r="E48" s="288">
        <v>0.6749243532872462</v>
      </c>
      <c r="F48" s="315"/>
      <c r="G48" s="290">
        <v>28.999999999999996</v>
      </c>
      <c r="H48" s="324"/>
      <c r="I48" s="290">
        <v>0.13749391478612905</v>
      </c>
      <c r="J48" s="314">
        <v>5.9078080519354836</v>
      </c>
      <c r="K48" s="412"/>
      <c r="L48" s="60"/>
      <c r="M48" s="60"/>
    </row>
    <row r="49" spans="2:13" ht="15.75" thickBot="1">
      <c r="B49" s="52" t="s">
        <v>81</v>
      </c>
      <c r="C49" s="312">
        <v>0</v>
      </c>
      <c r="D49" s="313">
        <v>0</v>
      </c>
      <c r="E49" s="288">
        <v>0</v>
      </c>
      <c r="F49" s="315"/>
      <c r="G49" s="290">
        <v>0</v>
      </c>
      <c r="H49" s="324"/>
      <c r="I49" s="290">
        <v>0</v>
      </c>
      <c r="J49" s="314">
        <v>0</v>
      </c>
      <c r="K49" s="412"/>
      <c r="L49" s="60"/>
      <c r="M49" s="60"/>
    </row>
    <row r="50" spans="2:13" ht="15.75" thickBot="1">
      <c r="B50" s="52" t="s">
        <v>37</v>
      </c>
      <c r="C50" s="312">
        <v>87.311458333333334</v>
      </c>
      <c r="D50" s="406">
        <v>165.37953748006379</v>
      </c>
      <c r="E50" s="288">
        <v>0.22045319845232755</v>
      </c>
      <c r="F50" s="315"/>
      <c r="G50" s="290">
        <v>5.232977404633349</v>
      </c>
      <c r="H50" s="324"/>
      <c r="I50" s="290">
        <v>0.36458447996046645</v>
      </c>
      <c r="J50" s="314">
        <v>8.6542738282188783</v>
      </c>
      <c r="K50" s="412"/>
      <c r="L50" s="60"/>
      <c r="M50" s="60"/>
    </row>
    <row r="51" spans="2:13" ht="15.75" thickBot="1">
      <c r="B51" s="52" t="s">
        <v>82</v>
      </c>
      <c r="C51" s="312">
        <v>2.2785771000000001</v>
      </c>
      <c r="D51" s="406">
        <v>2.2785771000000001</v>
      </c>
      <c r="E51" s="288">
        <v>5.1199999999999992</v>
      </c>
      <c r="F51" s="315"/>
      <c r="G51" s="288">
        <v>4.4400000000000013</v>
      </c>
      <c r="H51" s="315"/>
      <c r="I51" s="290">
        <v>0.11666314751999998</v>
      </c>
      <c r="J51" s="314">
        <v>0.10116882324000002</v>
      </c>
      <c r="K51" s="412"/>
      <c r="L51" s="411"/>
      <c r="M51" s="60"/>
    </row>
    <row r="52" spans="2:13" ht="15.75" thickBot="1">
      <c r="B52" s="32" t="s">
        <v>38</v>
      </c>
      <c r="C52" s="407">
        <v>72906.862720018384</v>
      </c>
      <c r="D52" s="325">
        <v>72985.044793005</v>
      </c>
      <c r="E52" s="326"/>
      <c r="F52" s="327"/>
      <c r="G52" s="328"/>
      <c r="H52" s="328"/>
      <c r="I52" s="311">
        <v>53.526294570462312</v>
      </c>
      <c r="J52" s="311">
        <v>9866.2285975148807</v>
      </c>
      <c r="K52" s="413"/>
      <c r="L52" s="60"/>
      <c r="M52" s="60"/>
    </row>
    <row r="53" spans="2:13" ht="15.75" thickBot="1">
      <c r="B53" s="61"/>
      <c r="C53" s="62"/>
      <c r="D53" s="62"/>
      <c r="E53" s="63"/>
      <c r="F53" s="63"/>
      <c r="G53" s="63"/>
      <c r="H53" s="63"/>
      <c r="I53" s="64"/>
      <c r="J53" s="64"/>
    </row>
    <row r="54" spans="2:13" ht="15.75" thickBot="1">
      <c r="B54" s="39" t="s">
        <v>39</v>
      </c>
      <c r="C54" s="40"/>
      <c r="D54" s="40"/>
      <c r="E54" s="40"/>
      <c r="F54" s="40"/>
      <c r="G54" s="40"/>
      <c r="H54" s="40"/>
      <c r="I54" s="40"/>
      <c r="J54" s="41"/>
    </row>
    <row r="55" spans="2:13">
      <c r="B55" s="425" t="s">
        <v>3</v>
      </c>
      <c r="C55" s="11" t="s">
        <v>4</v>
      </c>
      <c r="D55" s="12" t="s">
        <v>5</v>
      </c>
      <c r="E55" s="428" t="s">
        <v>6</v>
      </c>
      <c r="F55" s="429"/>
      <c r="G55" s="432" t="s">
        <v>7</v>
      </c>
      <c r="H55" s="433"/>
      <c r="I55" s="425" t="s">
        <v>8</v>
      </c>
      <c r="J55" s="425" t="s">
        <v>9</v>
      </c>
    </row>
    <row r="56" spans="2:13" ht="15.75" thickBot="1">
      <c r="B56" s="426"/>
      <c r="C56" s="13" t="s">
        <v>10</v>
      </c>
      <c r="D56" s="14" t="s">
        <v>10</v>
      </c>
      <c r="E56" s="430"/>
      <c r="F56" s="431"/>
      <c r="G56" s="434"/>
      <c r="H56" s="435"/>
      <c r="I56" s="426"/>
      <c r="J56" s="426"/>
    </row>
    <row r="57" spans="2:13" ht="15.75" thickBot="1">
      <c r="B57" s="427"/>
      <c r="C57" s="15" t="s">
        <v>11</v>
      </c>
      <c r="D57" s="16" t="s">
        <v>11</v>
      </c>
      <c r="E57" s="65" t="s">
        <v>12</v>
      </c>
      <c r="F57" s="66" t="s">
        <v>13</v>
      </c>
      <c r="G57" s="67" t="s">
        <v>12</v>
      </c>
      <c r="H57" s="66" t="s">
        <v>13</v>
      </c>
      <c r="I57" s="427"/>
      <c r="J57" s="427"/>
    </row>
    <row r="58" spans="2:13" ht="15.75" thickBot="1">
      <c r="B58" s="39" t="s">
        <v>40</v>
      </c>
      <c r="C58" s="40"/>
      <c r="D58" s="40"/>
      <c r="E58" s="40"/>
      <c r="F58" s="40"/>
      <c r="G58" s="40"/>
      <c r="H58" s="40"/>
      <c r="I58" s="40"/>
      <c r="J58" s="41"/>
    </row>
    <row r="59" spans="2:13">
      <c r="B59" s="68" t="s">
        <v>41</v>
      </c>
      <c r="C59" s="300">
        <v>14176.67045</v>
      </c>
      <c r="D59" s="329">
        <v>14123.156119670801</v>
      </c>
      <c r="E59" s="330">
        <v>0.12984694463690646</v>
      </c>
      <c r="F59" s="330"/>
      <c r="G59" s="330">
        <v>4.7689850666887583</v>
      </c>
      <c r="H59" s="330"/>
      <c r="I59" s="251">
        <v>18.338486707692812</v>
      </c>
      <c r="J59" s="331">
        <v>673.53120629223997</v>
      </c>
    </row>
    <row r="60" spans="2:13">
      <c r="B60" s="69" t="s">
        <v>42</v>
      </c>
      <c r="C60" s="332">
        <v>307.4948</v>
      </c>
      <c r="D60" s="333">
        <v>312.52552163337003</v>
      </c>
      <c r="E60" s="334">
        <v>1.3778128930960782</v>
      </c>
      <c r="F60" s="334"/>
      <c r="G60" s="334">
        <v>15.300000195125248</v>
      </c>
      <c r="H60" s="334"/>
      <c r="I60" s="252">
        <v>4.3060169312803449</v>
      </c>
      <c r="J60" s="335">
        <v>47.816405419721811</v>
      </c>
    </row>
    <row r="61" spans="2:13">
      <c r="B61" s="69" t="s">
        <v>43</v>
      </c>
      <c r="C61" s="332">
        <v>144.23520000000002</v>
      </c>
      <c r="D61" s="333">
        <v>144.23515138518999</v>
      </c>
      <c r="E61" s="334">
        <v>1.1672511287119929</v>
      </c>
      <c r="F61" s="334"/>
      <c r="G61" s="334">
        <v>5.528967270125464</v>
      </c>
      <c r="H61" s="334"/>
      <c r="I61" s="252">
        <v>1.6835864325430818</v>
      </c>
      <c r="J61" s="335">
        <v>7.9747143121030692</v>
      </c>
    </row>
    <row r="62" spans="2:13">
      <c r="B62" s="69" t="s">
        <v>88</v>
      </c>
      <c r="C62" s="332">
        <v>0</v>
      </c>
      <c r="D62" s="333">
        <v>0</v>
      </c>
      <c r="E62" s="334">
        <v>0</v>
      </c>
      <c r="F62" s="336"/>
      <c r="G62" s="334">
        <v>0</v>
      </c>
      <c r="H62" s="336"/>
      <c r="I62" s="252">
        <v>0</v>
      </c>
      <c r="J62" s="335">
        <v>0</v>
      </c>
    </row>
    <row r="63" spans="2:13">
      <c r="B63" s="69" t="s">
        <v>45</v>
      </c>
      <c r="C63" s="332">
        <v>563.9063000000001</v>
      </c>
      <c r="D63" s="333">
        <v>552.27393442291998</v>
      </c>
      <c r="E63" s="334">
        <v>9.8000025361955484E-2</v>
      </c>
      <c r="F63" s="334"/>
      <c r="G63" s="334">
        <v>1.9083947102559415</v>
      </c>
      <c r="H63" s="334"/>
      <c r="I63" s="252">
        <v>0.54122859580193106</v>
      </c>
      <c r="J63" s="335">
        <v>10.539566550649372</v>
      </c>
    </row>
    <row r="64" spans="2:13">
      <c r="B64" s="69" t="s">
        <v>46</v>
      </c>
      <c r="C64" s="332">
        <v>2247.3866000000003</v>
      </c>
      <c r="D64" s="333">
        <v>1925.6221619594</v>
      </c>
      <c r="E64" s="334"/>
      <c r="F64" s="371">
        <v>983.78745597981617</v>
      </c>
      <c r="G64" s="371"/>
      <c r="H64" s="371">
        <v>21.102626172725149</v>
      </c>
      <c r="I64" s="252">
        <v>1.8944029278923917</v>
      </c>
      <c r="J64" s="335">
        <v>4.0635684633744021E-2</v>
      </c>
    </row>
    <row r="65" spans="2:13">
      <c r="B65" s="69" t="s">
        <v>47</v>
      </c>
      <c r="C65" s="332">
        <v>87.56</v>
      </c>
      <c r="D65" s="333">
        <v>87.559606001120002</v>
      </c>
      <c r="E65" s="334"/>
      <c r="F65" s="371">
        <v>983.78745597981617</v>
      </c>
      <c r="G65" s="371"/>
      <c r="H65" s="371">
        <v>21.102626172725149</v>
      </c>
      <c r="I65" s="252">
        <v>8.6140042034436884E-2</v>
      </c>
      <c r="J65" s="335">
        <v>1.8477376332727369E-3</v>
      </c>
    </row>
    <row r="66" spans="2:13" ht="15.75" thickBot="1">
      <c r="B66" s="70" t="s">
        <v>48</v>
      </c>
      <c r="C66" s="301">
        <v>0</v>
      </c>
      <c r="D66" s="337">
        <v>0</v>
      </c>
      <c r="E66" s="338">
        <v>0</v>
      </c>
      <c r="F66" s="338"/>
      <c r="G66" s="338">
        <v>0</v>
      </c>
      <c r="H66" s="338"/>
      <c r="I66" s="252">
        <v>0</v>
      </c>
      <c r="J66" s="335">
        <v>0</v>
      </c>
    </row>
    <row r="67" spans="2:13" ht="15.75" thickBot="1">
      <c r="B67" s="72" t="s">
        <v>49</v>
      </c>
      <c r="C67" s="339">
        <v>17527.253350000003</v>
      </c>
      <c r="D67" s="339">
        <v>17145.372495072799</v>
      </c>
      <c r="E67" s="340"/>
      <c r="F67" s="341"/>
      <c r="G67" s="341"/>
      <c r="H67" s="342"/>
      <c r="I67" s="343">
        <v>26.849861637244999</v>
      </c>
      <c r="J67" s="343">
        <v>739.90437599698134</v>
      </c>
    </row>
    <row r="68" spans="2:13" ht="15.75" thickBot="1">
      <c r="B68" s="39" t="s">
        <v>50</v>
      </c>
      <c r="C68" s="404"/>
      <c r="D68" s="404"/>
      <c r="E68" s="404"/>
      <c r="F68" s="404"/>
      <c r="G68" s="404"/>
      <c r="H68" s="404"/>
      <c r="I68" s="404"/>
      <c r="J68" s="405"/>
    </row>
    <row r="69" spans="2:13">
      <c r="B69" s="68" t="s">
        <v>41</v>
      </c>
      <c r="C69" s="300">
        <v>15068.30985</v>
      </c>
      <c r="D69" s="329">
        <v>15068.6664186578</v>
      </c>
      <c r="E69" s="330">
        <v>0.14097308916168855</v>
      </c>
      <c r="F69" s="330"/>
      <c r="G69" s="330">
        <v>6.0503248537857743</v>
      </c>
      <c r="H69" s="330"/>
      <c r="I69" s="251">
        <v>21.242764545851884</v>
      </c>
      <c r="J69" s="292">
        <v>911.70326946212356</v>
      </c>
      <c r="M69" s="60"/>
    </row>
    <row r="70" spans="2:13">
      <c r="B70" s="69" t="s">
        <v>42</v>
      </c>
      <c r="C70" s="332">
        <v>429.40219999999999</v>
      </c>
      <c r="D70" s="333">
        <v>429.24843614816001</v>
      </c>
      <c r="E70" s="334">
        <v>1.1655454231060147</v>
      </c>
      <c r="F70" s="334"/>
      <c r="G70" s="334">
        <v>16.35655611938099</v>
      </c>
      <c r="H70" s="334"/>
      <c r="I70" s="252">
        <v>5.0030855012790232</v>
      </c>
      <c r="J70" s="295">
        <v>70.210261350139078</v>
      </c>
    </row>
    <row r="71" spans="2:13">
      <c r="B71" s="69" t="s">
        <v>43</v>
      </c>
      <c r="C71" s="332">
        <v>142.89195000000001</v>
      </c>
      <c r="D71" s="333">
        <v>142.89189712355</v>
      </c>
      <c r="E71" s="334">
        <v>1.1017387613507967</v>
      </c>
      <c r="F71" s="334"/>
      <c r="G71" s="334">
        <v>5.3600367270514528</v>
      </c>
      <c r="H71" s="334"/>
      <c r="I71" s="252">
        <v>1.5742954174396544</v>
      </c>
      <c r="J71" s="295">
        <v>7.6590581658028576</v>
      </c>
    </row>
    <row r="72" spans="2:13">
      <c r="B72" s="69" t="s">
        <v>88</v>
      </c>
      <c r="C72" s="332">
        <v>0</v>
      </c>
      <c r="D72" s="333">
        <v>0</v>
      </c>
      <c r="E72" s="334">
        <v>0</v>
      </c>
      <c r="F72" s="336"/>
      <c r="G72" s="334">
        <v>0</v>
      </c>
      <c r="H72" s="336"/>
      <c r="I72" s="252">
        <v>0</v>
      </c>
      <c r="J72" s="295">
        <v>0</v>
      </c>
    </row>
    <row r="73" spans="2:13">
      <c r="B73" s="69" t="s">
        <v>45</v>
      </c>
      <c r="C73" s="332">
        <v>642.32225000000005</v>
      </c>
      <c r="D73" s="333">
        <v>657.29543008431006</v>
      </c>
      <c r="E73" s="334">
        <v>0.13048247978331751</v>
      </c>
      <c r="F73" s="334"/>
      <c r="G73" s="334">
        <v>3.7397368688380324</v>
      </c>
      <c r="H73" s="334"/>
      <c r="I73" s="252">
        <v>0.85765537667642977</v>
      </c>
      <c r="J73" s="295">
        <v>24.581119536050455</v>
      </c>
    </row>
    <row r="74" spans="2:13">
      <c r="B74" s="69" t="s">
        <v>46</v>
      </c>
      <c r="C74" s="332">
        <v>1816.02027</v>
      </c>
      <c r="D74" s="333">
        <v>1802.1133290374801</v>
      </c>
      <c r="E74" s="334"/>
      <c r="F74" s="371">
        <v>914.14249757822597</v>
      </c>
      <c r="G74" s="334"/>
      <c r="H74" s="371">
        <v>19.650023013986566</v>
      </c>
      <c r="I74" s="252">
        <v>1.6473883795253335</v>
      </c>
      <c r="J74" s="295">
        <v>3.5411568389398428E-2</v>
      </c>
    </row>
    <row r="75" spans="2:13">
      <c r="B75" s="69" t="s">
        <v>47</v>
      </c>
      <c r="C75" s="332">
        <v>86.778999999999996</v>
      </c>
      <c r="D75" s="333">
        <v>86.7789174575</v>
      </c>
      <c r="E75" s="334"/>
      <c r="F75" s="371">
        <v>914.14249757822597</v>
      </c>
      <c r="G75" s="334"/>
      <c r="H75" s="371">
        <v>19.650023013986566</v>
      </c>
      <c r="I75" s="252">
        <v>7.9328296341733759E-2</v>
      </c>
      <c r="J75" s="295">
        <v>1.7052077251687155E-3</v>
      </c>
    </row>
    <row r="76" spans="2:13" ht="15.75" thickBot="1">
      <c r="B76" s="75" t="s">
        <v>48</v>
      </c>
      <c r="C76" s="344">
        <v>0</v>
      </c>
      <c r="D76" s="345">
        <v>0</v>
      </c>
      <c r="E76" s="338"/>
      <c r="F76" s="338"/>
      <c r="G76" s="338"/>
      <c r="H76" s="338"/>
      <c r="I76" s="272"/>
      <c r="J76" s="279"/>
    </row>
    <row r="77" spans="2:13" ht="15.75" thickBot="1">
      <c r="B77" s="72" t="s">
        <v>51</v>
      </c>
      <c r="C77" s="346">
        <v>18185.725519999996</v>
      </c>
      <c r="D77" s="346">
        <v>18186.994428508802</v>
      </c>
      <c r="E77" s="347"/>
      <c r="F77" s="348"/>
      <c r="G77" s="348"/>
      <c r="H77" s="349"/>
      <c r="I77" s="343">
        <v>30.404517517114062</v>
      </c>
      <c r="J77" s="343">
        <v>1014.1908252902305</v>
      </c>
    </row>
    <row r="78" spans="2:13" ht="15.75" thickBot="1">
      <c r="B78" s="20" t="s">
        <v>52</v>
      </c>
      <c r="C78" s="350">
        <v>1007.8056499999999</v>
      </c>
      <c r="D78" s="351">
        <v>1007.8056788286001</v>
      </c>
      <c r="E78" s="409">
        <v>9.8810962907382005E-2</v>
      </c>
      <c r="F78" s="422"/>
      <c r="G78" s="424">
        <v>6.0959028305705569</v>
      </c>
      <c r="H78" s="423"/>
      <c r="I78" s="408">
        <v>0.99582249548581747</v>
      </c>
      <c r="J78" s="352">
        <v>61.434854902363448</v>
      </c>
      <c r="K78" s="60"/>
    </row>
    <row r="79" spans="2:13" ht="15.75" thickBot="1">
      <c r="B79" s="77" t="s">
        <v>53</v>
      </c>
      <c r="C79" s="353"/>
      <c r="D79" s="410">
        <v>-2049.4276122646033</v>
      </c>
      <c r="E79" s="354"/>
      <c r="F79" s="355"/>
      <c r="G79" s="355"/>
      <c r="H79" s="356"/>
      <c r="I79" s="357">
        <v>-4.5504783753548805</v>
      </c>
      <c r="J79" s="357">
        <v>-335.72130419561256</v>
      </c>
    </row>
    <row r="80" spans="2:13" ht="15.75" thickBot="1">
      <c r="B80" s="61"/>
      <c r="C80" s="80"/>
      <c r="D80" s="81"/>
      <c r="E80" s="61"/>
      <c r="F80" s="61"/>
      <c r="G80" s="61"/>
      <c r="H80" s="61"/>
      <c r="I80" s="82"/>
      <c r="J80" s="82"/>
    </row>
    <row r="81" spans="2:13">
      <c r="B81" s="425" t="s">
        <v>3</v>
      </c>
      <c r="C81" s="11" t="s">
        <v>4</v>
      </c>
      <c r="D81" s="12" t="s">
        <v>5</v>
      </c>
      <c r="E81" s="428" t="s">
        <v>6</v>
      </c>
      <c r="F81" s="429"/>
      <c r="G81" s="432" t="s">
        <v>7</v>
      </c>
      <c r="H81" s="433"/>
      <c r="I81" s="425" t="s">
        <v>8</v>
      </c>
      <c r="J81" s="425" t="s">
        <v>9</v>
      </c>
    </row>
    <row r="82" spans="2:13" ht="15.75" thickBot="1">
      <c r="B82" s="426"/>
      <c r="C82" s="13" t="s">
        <v>10</v>
      </c>
      <c r="D82" s="14" t="s">
        <v>10</v>
      </c>
      <c r="E82" s="430"/>
      <c r="F82" s="431"/>
      <c r="G82" s="434"/>
      <c r="H82" s="435"/>
      <c r="I82" s="426"/>
      <c r="J82" s="426"/>
    </row>
    <row r="83" spans="2:13" ht="15.75" thickBot="1">
      <c r="B83" s="427"/>
      <c r="C83" s="15" t="s">
        <v>11</v>
      </c>
      <c r="D83" s="16" t="s">
        <v>11</v>
      </c>
      <c r="E83" s="65" t="s">
        <v>12</v>
      </c>
      <c r="F83" s="66" t="s">
        <v>13</v>
      </c>
      <c r="G83" s="67" t="s">
        <v>12</v>
      </c>
      <c r="H83" s="66" t="s">
        <v>13</v>
      </c>
      <c r="I83" s="427"/>
      <c r="J83" s="427"/>
      <c r="K83" s="8"/>
      <c r="L83" s="60"/>
      <c r="M83" s="60"/>
    </row>
    <row r="84" spans="2:13" ht="15.75" thickBot="1">
      <c r="B84" s="39" t="s">
        <v>54</v>
      </c>
      <c r="C84" s="40"/>
      <c r="D84" s="40"/>
      <c r="E84" s="40"/>
      <c r="F84" s="40"/>
      <c r="G84" s="40"/>
      <c r="H84" s="40"/>
      <c r="I84" s="40"/>
      <c r="J84" s="41"/>
      <c r="L84" s="83"/>
      <c r="M84" s="83"/>
    </row>
    <row r="85" spans="2:13">
      <c r="B85" s="68" t="s">
        <v>41</v>
      </c>
      <c r="C85" s="300">
        <v>27125.104400000007</v>
      </c>
      <c r="D85" s="300">
        <v>28940.862460615099</v>
      </c>
      <c r="E85" s="330">
        <v>0.35914876068679324</v>
      </c>
      <c r="F85" s="330"/>
      <c r="G85" s="330">
        <v>5.5907071489808908</v>
      </c>
      <c r="H85" s="330"/>
      <c r="I85" s="251">
        <v>103.94074885936851</v>
      </c>
      <c r="J85" s="292">
        <v>1617.9988665623353</v>
      </c>
    </row>
    <row r="86" spans="2:13">
      <c r="B86" s="69" t="s">
        <v>42</v>
      </c>
      <c r="C86" s="332">
        <v>3513.92515</v>
      </c>
      <c r="D86" s="332">
        <v>3035.27845759504</v>
      </c>
      <c r="E86" s="334">
        <v>1.7499255851287643</v>
      </c>
      <c r="F86" s="334"/>
      <c r="G86" s="334">
        <v>14.599079900385043</v>
      </c>
      <c r="H86" s="334"/>
      <c r="I86" s="252">
        <v>53.115114309357331</v>
      </c>
      <c r="J86" s="295">
        <v>443.12272722347467</v>
      </c>
    </row>
    <row r="87" spans="2:13">
      <c r="B87" s="69" t="s">
        <v>43</v>
      </c>
      <c r="C87" s="332">
        <v>1.6516999999999999</v>
      </c>
      <c r="D87" s="332">
        <v>1.6517023467700001</v>
      </c>
      <c r="E87" s="334">
        <v>0.3944420899679118</v>
      </c>
      <c r="F87" s="334"/>
      <c r="G87" s="334">
        <v>6.9448447054549858</v>
      </c>
      <c r="H87" s="334"/>
      <c r="I87" s="252">
        <v>6.5150092566486342E-3</v>
      </c>
      <c r="J87" s="295">
        <v>0.1147081629795321</v>
      </c>
    </row>
    <row r="88" spans="2:13">
      <c r="B88" s="69" t="s">
        <v>88</v>
      </c>
      <c r="C88" s="332">
        <v>1293.5</v>
      </c>
      <c r="D88" s="332">
        <v>5197.02263135265</v>
      </c>
      <c r="E88" s="334">
        <v>0.27733727195257535</v>
      </c>
      <c r="F88" s="336"/>
      <c r="G88" s="334">
        <v>1.6124259997242751</v>
      </c>
      <c r="H88" s="336"/>
      <c r="I88" s="252">
        <v>14.413280788551385</v>
      </c>
      <c r="J88" s="295">
        <v>83.798144119484803</v>
      </c>
    </row>
    <row r="89" spans="2:13">
      <c r="B89" s="69" t="s">
        <v>45</v>
      </c>
      <c r="C89" s="332">
        <v>1453.6153999999999</v>
      </c>
      <c r="D89" s="332">
        <v>2484.7383055898399</v>
      </c>
      <c r="E89" s="334">
        <v>0.23815300474324283</v>
      </c>
      <c r="F89" s="334"/>
      <c r="G89" s="334">
        <v>3.7066627145321074</v>
      </c>
      <c r="H89" s="334"/>
      <c r="I89" s="252">
        <v>5.9174789347685426</v>
      </c>
      <c r="J89" s="295">
        <v>92.100868326995439</v>
      </c>
    </row>
    <row r="90" spans="2:13">
      <c r="B90" s="69" t="s">
        <v>46</v>
      </c>
      <c r="C90" s="332">
        <v>1626.0663622500001</v>
      </c>
      <c r="D90" s="332">
        <v>1825.19161466829</v>
      </c>
      <c r="E90" s="334"/>
      <c r="F90" s="371">
        <v>983.78745597981617</v>
      </c>
      <c r="G90" s="371"/>
      <c r="H90" s="371">
        <v>21.102626172725149</v>
      </c>
      <c r="I90" s="252">
        <v>1.79560061527021</v>
      </c>
      <c r="J90" s="295">
        <v>3.851633633793753E-2</v>
      </c>
    </row>
    <row r="91" spans="2:13">
      <c r="B91" s="69" t="s">
        <v>47</v>
      </c>
      <c r="C91" s="332">
        <v>341.28899999999999</v>
      </c>
      <c r="D91" s="332">
        <v>341.30148638994001</v>
      </c>
      <c r="E91" s="334"/>
      <c r="F91" s="371">
        <v>983.78745597981617</v>
      </c>
      <c r="G91" s="371"/>
      <c r="H91" s="371">
        <v>21.102626172725149</v>
      </c>
      <c r="I91" s="252">
        <v>0.33576812101768894</v>
      </c>
      <c r="J91" s="295">
        <v>7.202357679482344E-3</v>
      </c>
    </row>
    <row r="92" spans="2:13" ht="15.75" thickBot="1">
      <c r="B92" s="70" t="s">
        <v>48</v>
      </c>
      <c r="C92" s="332">
        <v>1920.8781999999999</v>
      </c>
      <c r="D92" s="332">
        <v>1314.0767832030501</v>
      </c>
      <c r="E92" s="338">
        <v>0.24916438656033749</v>
      </c>
      <c r="F92" s="338"/>
      <c r="G92" s="338">
        <v>12.370861832855592</v>
      </c>
      <c r="H92" s="338"/>
      <c r="I92" s="253">
        <v>3.2742113557996957</v>
      </c>
      <c r="J92" s="297">
        <v>162.56262322768265</v>
      </c>
      <c r="K92" s="239"/>
    </row>
    <row r="93" spans="2:13" ht="15.75" thickBot="1">
      <c r="B93" s="84" t="s">
        <v>55</v>
      </c>
      <c r="C93" s="362">
        <v>37276.03021225</v>
      </c>
      <c r="D93" s="362">
        <v>43140.123441760676</v>
      </c>
      <c r="E93" s="358"/>
      <c r="F93" s="359"/>
      <c r="G93" s="359"/>
      <c r="H93" s="360"/>
      <c r="I93" s="415">
        <v>182.79871799339003</v>
      </c>
      <c r="J93" s="178">
        <v>2399.7436563169704</v>
      </c>
      <c r="K93" s="60"/>
      <c r="L93" s="60"/>
    </row>
    <row r="94" spans="2:13" ht="15.75" thickBot="1">
      <c r="B94" s="39" t="s">
        <v>56</v>
      </c>
      <c r="C94" s="404"/>
      <c r="D94" s="404"/>
      <c r="E94" s="404"/>
      <c r="F94" s="404"/>
      <c r="G94" s="404"/>
      <c r="H94" s="404"/>
      <c r="I94" s="404"/>
      <c r="J94" s="404"/>
    </row>
    <row r="95" spans="2:13">
      <c r="B95" s="68" t="s">
        <v>41</v>
      </c>
      <c r="C95" s="300">
        <v>25676.416799999999</v>
      </c>
      <c r="D95" s="300">
        <v>27397.503961264902</v>
      </c>
      <c r="E95" s="330">
        <v>0.38447032217996258</v>
      </c>
      <c r="F95" s="330"/>
      <c r="G95" s="330">
        <v>5.0686691830944222</v>
      </c>
      <c r="H95" s="330"/>
      <c r="I95" s="251">
        <v>105.33527174914317</v>
      </c>
      <c r="J95" s="292">
        <v>1388.6888402217076</v>
      </c>
    </row>
    <row r="96" spans="2:13">
      <c r="B96" s="69" t="s">
        <v>42</v>
      </c>
      <c r="C96" s="332">
        <v>2990.5227500000001</v>
      </c>
      <c r="D96" s="332">
        <v>2618.5555430802501</v>
      </c>
      <c r="E96" s="334">
        <v>1.7306719396505479</v>
      </c>
      <c r="F96" s="334"/>
      <c r="G96" s="334">
        <v>13.960339131326959</v>
      </c>
      <c r="H96" s="334"/>
      <c r="I96" s="252">
        <v>45.318606008253902</v>
      </c>
      <c r="J96" s="295">
        <v>365.55923415616337</v>
      </c>
    </row>
    <row r="97" spans="2:14">
      <c r="B97" s="69" t="s">
        <v>43</v>
      </c>
      <c r="C97" s="332">
        <v>2.9949499999999998</v>
      </c>
      <c r="D97" s="332">
        <v>2.9949566084100003</v>
      </c>
      <c r="E97" s="334">
        <v>3.8399973288368758</v>
      </c>
      <c r="F97" s="334"/>
      <c r="G97" s="334">
        <v>12.600010016861718</v>
      </c>
      <c r="H97" s="334"/>
      <c r="I97" s="252">
        <v>0.11500625376276749</v>
      </c>
      <c r="J97" s="295">
        <v>0.377364832660322</v>
      </c>
    </row>
    <row r="98" spans="2:14">
      <c r="B98" s="69" t="s">
        <v>88</v>
      </c>
      <c r="C98" s="332">
        <v>1293.5</v>
      </c>
      <c r="D98" s="332">
        <v>5197.02263135265</v>
      </c>
      <c r="E98" s="334">
        <v>0.27733727195257535</v>
      </c>
      <c r="F98" s="336"/>
      <c r="G98" s="334">
        <v>1.6124259997242751</v>
      </c>
      <c r="H98" s="336"/>
      <c r="I98" s="252">
        <v>14.413280788551385</v>
      </c>
      <c r="J98" s="295">
        <v>83.798144119484803</v>
      </c>
    </row>
    <row r="99" spans="2:14">
      <c r="B99" s="69" t="s">
        <v>45</v>
      </c>
      <c r="C99" s="332">
        <v>1290.117</v>
      </c>
      <c r="D99" s="332">
        <v>2269.7593314629603</v>
      </c>
      <c r="E99" s="334">
        <v>0.25412408413674736</v>
      </c>
      <c r="F99" s="334"/>
      <c r="G99" s="334">
        <v>2.7718744927290118</v>
      </c>
      <c r="H99" s="334"/>
      <c r="I99" s="252">
        <v>5.7680051131886083</v>
      </c>
      <c r="J99" s="295">
        <v>62.914879955158341</v>
      </c>
    </row>
    <row r="100" spans="2:14">
      <c r="B100" s="69" t="s">
        <v>46</v>
      </c>
      <c r="C100" s="332">
        <v>1636.90634</v>
      </c>
      <c r="D100" s="332">
        <v>1948.7004475902199</v>
      </c>
      <c r="E100" s="334"/>
      <c r="F100" s="371">
        <v>1084.7085615352682</v>
      </c>
      <c r="G100" s="371"/>
      <c r="H100" s="371">
        <v>19.280329691976341</v>
      </c>
      <c r="I100" s="252">
        <v>2.1137720593687206</v>
      </c>
      <c r="J100" s="295">
        <v>3.7571587100441305E-2</v>
      </c>
    </row>
    <row r="101" spans="2:14">
      <c r="B101" s="69" t="s">
        <v>47</v>
      </c>
      <c r="C101" s="332">
        <v>342.07</v>
      </c>
      <c r="D101" s="332">
        <v>342.08217493354999</v>
      </c>
      <c r="E101" s="334"/>
      <c r="F101" s="371">
        <v>1084.7085615352682</v>
      </c>
      <c r="G101" s="371"/>
      <c r="H101" s="371">
        <v>19.280329691976341</v>
      </c>
      <c r="I101" s="252">
        <v>0.37105946389902705</v>
      </c>
      <c r="J101" s="295">
        <v>6.5954571144671691E-3</v>
      </c>
    </row>
    <row r="102" spans="2:14" ht="15.75" thickBot="1">
      <c r="B102" s="70" t="s">
        <v>48</v>
      </c>
      <c r="C102" s="332">
        <v>2316.3782000000001</v>
      </c>
      <c r="D102" s="332">
        <v>1314.0767832030501</v>
      </c>
      <c r="E102" s="338">
        <v>0.36628287292219863</v>
      </c>
      <c r="F102" s="338"/>
      <c r="G102" s="338">
        <v>12.376728959619186</v>
      </c>
      <c r="H102" s="338"/>
      <c r="I102" s="253">
        <v>4.8132381939197435</v>
      </c>
      <c r="J102" s="297">
        <v>162.63972177832412</v>
      </c>
    </row>
    <row r="103" spans="2:14" ht="15.75" thickBot="1">
      <c r="B103" s="88" t="s">
        <v>57</v>
      </c>
      <c r="C103" s="362">
        <v>35548.906039999994</v>
      </c>
      <c r="D103" s="362">
        <v>41090.695829495991</v>
      </c>
      <c r="E103" s="358"/>
      <c r="F103" s="359"/>
      <c r="G103" s="359"/>
      <c r="H103" s="360"/>
      <c r="I103" s="415">
        <v>178.24823963008737</v>
      </c>
      <c r="J103" s="178">
        <v>2064.0223521077132</v>
      </c>
    </row>
    <row r="104" spans="2:14" ht="15.75" thickBot="1">
      <c r="B104" s="89" t="s">
        <v>53</v>
      </c>
      <c r="C104" s="363"/>
      <c r="D104" s="364">
        <v>-2049.4276122646843</v>
      </c>
      <c r="E104" s="365"/>
      <c r="F104" s="366"/>
      <c r="G104" s="366"/>
      <c r="H104" s="367"/>
      <c r="I104" s="368">
        <v>-4.5504783633026591</v>
      </c>
      <c r="J104" s="368">
        <v>-335.72130420925714</v>
      </c>
      <c r="K104" s="60"/>
    </row>
    <row r="105" spans="2:14" ht="15.75" thickBot="1">
      <c r="B105" s="95"/>
      <c r="C105" s="96"/>
      <c r="D105" s="96"/>
      <c r="E105" s="97"/>
      <c r="F105" s="97"/>
      <c r="G105" s="97"/>
      <c r="H105" s="97"/>
      <c r="I105" s="98"/>
      <c r="J105" s="98"/>
    </row>
    <row r="106" spans="2:14">
      <c r="B106" s="425" t="s">
        <v>3</v>
      </c>
      <c r="C106" s="11" t="s">
        <v>4</v>
      </c>
      <c r="D106" s="12" t="s">
        <v>5</v>
      </c>
      <c r="E106" s="428" t="s">
        <v>6</v>
      </c>
      <c r="F106" s="429"/>
      <c r="G106" s="432" t="s">
        <v>7</v>
      </c>
      <c r="H106" s="433"/>
      <c r="I106" s="425" t="s">
        <v>8</v>
      </c>
      <c r="J106" s="425" t="s">
        <v>9</v>
      </c>
    </row>
    <row r="107" spans="2:14" ht="15.75" thickBot="1">
      <c r="B107" s="426"/>
      <c r="C107" s="13" t="s">
        <v>10</v>
      </c>
      <c r="D107" s="14" t="s">
        <v>10</v>
      </c>
      <c r="E107" s="430"/>
      <c r="F107" s="431"/>
      <c r="G107" s="434"/>
      <c r="H107" s="435"/>
      <c r="I107" s="426"/>
      <c r="J107" s="426"/>
    </row>
    <row r="108" spans="2:14" ht="15.75" thickBot="1">
      <c r="B108" s="427"/>
      <c r="C108" s="15" t="s">
        <v>11</v>
      </c>
      <c r="D108" s="16" t="s">
        <v>11</v>
      </c>
      <c r="E108" s="65" t="s">
        <v>12</v>
      </c>
      <c r="F108" s="66" t="s">
        <v>13</v>
      </c>
      <c r="G108" s="67" t="s">
        <v>12</v>
      </c>
      <c r="H108" s="66" t="s">
        <v>13</v>
      </c>
      <c r="I108" s="427"/>
      <c r="J108" s="427"/>
    </row>
    <row r="109" spans="2:14" ht="15.75" thickBot="1">
      <c r="B109" s="39" t="s">
        <v>58</v>
      </c>
      <c r="C109" s="40"/>
      <c r="D109" s="40"/>
      <c r="E109" s="40"/>
      <c r="F109" s="40"/>
      <c r="G109" s="40"/>
      <c r="H109" s="40"/>
      <c r="I109" s="40"/>
      <c r="J109" s="41"/>
    </row>
    <row r="110" spans="2:14">
      <c r="B110" s="99" t="s">
        <v>59</v>
      </c>
      <c r="C110" s="369">
        <v>567.84689305756217</v>
      </c>
      <c r="D110" s="372">
        <v>0</v>
      </c>
      <c r="E110" s="330">
        <v>0.15</v>
      </c>
      <c r="F110" s="330"/>
      <c r="G110" s="330">
        <v>28.5</v>
      </c>
      <c r="H110" s="330"/>
      <c r="I110" s="373">
        <v>0.85177033958634329</v>
      </c>
      <c r="J110" s="280">
        <v>161.83636452140522</v>
      </c>
      <c r="M110" s="83"/>
      <c r="N110" s="83"/>
    </row>
    <row r="111" spans="2:14">
      <c r="B111" s="100" t="s">
        <v>60</v>
      </c>
      <c r="C111" s="370">
        <v>72</v>
      </c>
      <c r="D111" s="374">
        <v>0</v>
      </c>
      <c r="E111" s="330">
        <v>0.15</v>
      </c>
      <c r="F111" s="334"/>
      <c r="G111" s="330">
        <v>28.5</v>
      </c>
      <c r="H111" s="334"/>
      <c r="I111" s="375">
        <v>0.10799999999999998</v>
      </c>
      <c r="J111" s="281">
        <v>20.52</v>
      </c>
      <c r="M111" s="83"/>
      <c r="N111" s="83"/>
    </row>
    <row r="112" spans="2:14">
      <c r="B112" s="100" t="s">
        <v>61</v>
      </c>
      <c r="C112" s="370">
        <v>133</v>
      </c>
      <c r="D112" s="374">
        <v>0</v>
      </c>
      <c r="E112" s="334">
        <v>0.06</v>
      </c>
      <c r="F112" s="334"/>
      <c r="G112" s="334">
        <v>1.38</v>
      </c>
      <c r="H112" s="334"/>
      <c r="I112" s="375">
        <v>7.9799999999999996E-2</v>
      </c>
      <c r="J112" s="281">
        <v>1.8353999999999999</v>
      </c>
      <c r="M112" s="83"/>
      <c r="N112" s="83"/>
    </row>
    <row r="113" spans="2:14">
      <c r="B113" s="100" t="s">
        <v>62</v>
      </c>
      <c r="C113" s="370">
        <v>192</v>
      </c>
      <c r="D113" s="374">
        <v>0</v>
      </c>
      <c r="E113" s="334">
        <v>0.08</v>
      </c>
      <c r="F113" s="334"/>
      <c r="G113" s="334">
        <v>19.88</v>
      </c>
      <c r="H113" s="334"/>
      <c r="I113" s="375">
        <v>0.15359999999999999</v>
      </c>
      <c r="J113" s="281">
        <v>38.169600000000003</v>
      </c>
      <c r="M113" s="83"/>
      <c r="N113" s="83"/>
    </row>
    <row r="114" spans="2:14">
      <c r="B114" s="100" t="s">
        <v>63</v>
      </c>
      <c r="C114" s="370">
        <v>378</v>
      </c>
      <c r="D114" s="374">
        <v>0</v>
      </c>
      <c r="E114" s="334">
        <v>0.03</v>
      </c>
      <c r="F114" s="334"/>
      <c r="G114" s="334">
        <v>0.41</v>
      </c>
      <c r="H114" s="334"/>
      <c r="I114" s="375">
        <v>0.1134</v>
      </c>
      <c r="J114" s="281">
        <v>1.5497999999999998</v>
      </c>
      <c r="M114" s="83"/>
      <c r="N114" s="83"/>
    </row>
    <row r="115" spans="2:14">
      <c r="B115" s="100" t="s">
        <v>64</v>
      </c>
      <c r="C115" s="370">
        <v>190</v>
      </c>
      <c r="D115" s="374">
        <v>0</v>
      </c>
      <c r="E115" s="334">
        <v>0.13</v>
      </c>
      <c r="F115" s="334"/>
      <c r="G115" s="334">
        <v>19.25</v>
      </c>
      <c r="H115" s="334"/>
      <c r="I115" s="375">
        <v>0.247</v>
      </c>
      <c r="J115" s="281">
        <v>36.575000000000003</v>
      </c>
      <c r="M115" s="83"/>
      <c r="N115" s="83"/>
    </row>
    <row r="116" spans="2:14">
      <c r="B116" s="100" t="s">
        <v>65</v>
      </c>
      <c r="C116" s="370">
        <v>275</v>
      </c>
      <c r="D116" s="374">
        <v>0</v>
      </c>
      <c r="E116" s="334">
        <v>0.65895470840989612</v>
      </c>
      <c r="F116" s="334"/>
      <c r="G116" s="334">
        <v>11.29140587335896</v>
      </c>
      <c r="H116" s="334"/>
      <c r="I116" s="375">
        <v>1.8121254481272144</v>
      </c>
      <c r="J116" s="281">
        <v>31.051366151737138</v>
      </c>
      <c r="M116" s="83"/>
      <c r="N116" s="83"/>
    </row>
    <row r="117" spans="2:14">
      <c r="B117" s="100" t="s">
        <v>66</v>
      </c>
      <c r="C117" s="370">
        <v>48</v>
      </c>
      <c r="D117" s="374">
        <v>0</v>
      </c>
      <c r="E117" s="334">
        <v>0.10500000000000001</v>
      </c>
      <c r="F117" s="334"/>
      <c r="G117" s="334">
        <v>19.564999999999998</v>
      </c>
      <c r="H117" s="334"/>
      <c r="I117" s="375">
        <v>5.0400000000000007E-2</v>
      </c>
      <c r="J117" s="281">
        <v>9.3911999999999995</v>
      </c>
      <c r="M117" s="83"/>
      <c r="N117" s="83"/>
    </row>
    <row r="118" spans="2:14">
      <c r="B118" s="100" t="s">
        <v>67</v>
      </c>
      <c r="C118" s="370">
        <v>103.5</v>
      </c>
      <c r="D118" s="374">
        <v>0</v>
      </c>
      <c r="E118" s="334"/>
      <c r="F118" s="371">
        <v>1241.9359999999999</v>
      </c>
      <c r="G118" s="334"/>
      <c r="H118" s="371">
        <v>770</v>
      </c>
      <c r="I118" s="376">
        <v>0.12854037599999998</v>
      </c>
      <c r="J118" s="282">
        <v>7.9695000000000002E-2</v>
      </c>
      <c r="M118" s="83"/>
      <c r="N118" s="83"/>
    </row>
    <row r="119" spans="2:14">
      <c r="B119" s="100" t="s">
        <v>68</v>
      </c>
      <c r="C119" s="370">
        <v>86.25</v>
      </c>
      <c r="D119" s="374">
        <v>0</v>
      </c>
      <c r="E119" s="334"/>
      <c r="F119" s="371">
        <v>1241.9359999999999</v>
      </c>
      <c r="G119" s="334"/>
      <c r="H119" s="371">
        <v>770</v>
      </c>
      <c r="I119" s="376">
        <v>0.10711698</v>
      </c>
      <c r="J119" s="282">
        <v>6.6412499999999999E-2</v>
      </c>
      <c r="M119" s="83"/>
      <c r="N119" s="83"/>
    </row>
    <row r="120" spans="2:14">
      <c r="B120" s="100" t="s">
        <v>69</v>
      </c>
      <c r="C120" s="370">
        <v>0</v>
      </c>
      <c r="D120" s="374">
        <v>0</v>
      </c>
      <c r="E120" s="334"/>
      <c r="F120" s="371"/>
      <c r="G120" s="334"/>
      <c r="H120" s="371"/>
      <c r="I120" s="376">
        <v>0</v>
      </c>
      <c r="J120" s="282">
        <v>0</v>
      </c>
      <c r="M120" s="83"/>
      <c r="N120" s="83"/>
    </row>
    <row r="121" spans="2:14">
      <c r="B121" s="100" t="s">
        <v>70</v>
      </c>
      <c r="C121" s="370">
        <v>190</v>
      </c>
      <c r="D121" s="374">
        <v>0</v>
      </c>
      <c r="E121" s="334"/>
      <c r="F121" s="371">
        <v>714.76819025252485</v>
      </c>
      <c r="G121" s="334"/>
      <c r="H121" s="371">
        <v>15.354198200510348</v>
      </c>
      <c r="I121" s="376">
        <v>0.13580595614797972</v>
      </c>
      <c r="J121" s="282">
        <v>2.9172976580969664E-3</v>
      </c>
      <c r="M121" s="83"/>
      <c r="N121" s="83"/>
    </row>
    <row r="122" spans="2:14" ht="15.75" thickBot="1">
      <c r="B122" s="99" t="s">
        <v>71</v>
      </c>
      <c r="C122" s="400">
        <v>20535.550000000003</v>
      </c>
      <c r="D122" s="401">
        <v>20535.55</v>
      </c>
      <c r="E122" s="399"/>
      <c r="F122" s="403">
        <v>45.081363890911128</v>
      </c>
      <c r="G122" s="399">
        <v>32.540872761668894</v>
      </c>
      <c r="H122" s="283"/>
      <c r="I122" s="402">
        <v>0.92577060224999996</v>
      </c>
      <c r="J122" s="262">
        <v>6682.4471964088971</v>
      </c>
      <c r="M122" s="83"/>
      <c r="N122" s="83"/>
    </row>
    <row r="123" spans="2:14" ht="15.75" thickBot="1">
      <c r="B123" s="101" t="s">
        <v>72</v>
      </c>
      <c r="C123" s="350">
        <v>2235.5968930575623</v>
      </c>
      <c r="D123" s="377">
        <v>0</v>
      </c>
      <c r="E123" s="378">
        <v>0.16942048504466298</v>
      </c>
      <c r="F123" s="379"/>
      <c r="G123" s="379">
        <v>13.467443813585955</v>
      </c>
      <c r="H123" s="380"/>
      <c r="I123" s="381">
        <v>3.7875590998615376</v>
      </c>
      <c r="J123" s="381">
        <v>301.07775547080047</v>
      </c>
    </row>
    <row r="124" spans="2:14" ht="15.75" thickBot="1">
      <c r="B124" s="88" t="s">
        <v>73</v>
      </c>
      <c r="C124" s="362">
        <v>2235.5968930575623</v>
      </c>
      <c r="D124" s="382">
        <v>2235.9150526952503</v>
      </c>
      <c r="E124" s="383">
        <v>0.16942048504466298</v>
      </c>
      <c r="F124" s="384"/>
      <c r="G124" s="384">
        <v>13.467443813585955</v>
      </c>
      <c r="H124" s="385"/>
      <c r="I124" s="361">
        <v>4.7138687297129245</v>
      </c>
      <c r="J124" s="386">
        <v>6983.5677998501405</v>
      </c>
    </row>
    <row r="125" spans="2:14" ht="15.75" thickBot="1">
      <c r="B125" s="39" t="s">
        <v>74</v>
      </c>
      <c r="C125" s="40"/>
      <c r="D125" s="40"/>
      <c r="E125" s="40"/>
      <c r="F125" s="40"/>
      <c r="G125" s="40"/>
      <c r="H125" s="40"/>
      <c r="I125" s="40"/>
      <c r="J125" s="41"/>
    </row>
    <row r="126" spans="2:14">
      <c r="B126" s="99" t="s">
        <v>59</v>
      </c>
      <c r="C126" s="369">
        <v>580</v>
      </c>
      <c r="D126" s="372">
        <v>0</v>
      </c>
      <c r="E126" s="330">
        <v>0.18</v>
      </c>
      <c r="F126" s="330"/>
      <c r="G126" s="330">
        <v>29</v>
      </c>
      <c r="H126" s="330"/>
      <c r="I126" s="373">
        <v>1.0439999999999998</v>
      </c>
      <c r="J126" s="280">
        <v>168.2</v>
      </c>
    </row>
    <row r="127" spans="2:14">
      <c r="B127" s="100" t="s">
        <v>60</v>
      </c>
      <c r="C127" s="370">
        <v>124</v>
      </c>
      <c r="D127" s="374">
        <v>0</v>
      </c>
      <c r="E127" s="330">
        <v>0.18</v>
      </c>
      <c r="F127" s="334"/>
      <c r="G127" s="330">
        <v>29</v>
      </c>
      <c r="H127" s="334"/>
      <c r="I127" s="375">
        <v>0.22320000000000001</v>
      </c>
      <c r="J127" s="281">
        <v>35.96</v>
      </c>
    </row>
    <row r="128" spans="2:14">
      <c r="B128" s="100" t="s">
        <v>61</v>
      </c>
      <c r="C128" s="370">
        <v>133</v>
      </c>
      <c r="D128" s="374">
        <v>0</v>
      </c>
      <c r="E128" s="334">
        <v>0.05</v>
      </c>
      <c r="F128" s="334"/>
      <c r="G128" s="334">
        <v>3.76</v>
      </c>
      <c r="H128" s="334"/>
      <c r="I128" s="375">
        <v>6.6500000000000004E-2</v>
      </c>
      <c r="J128" s="281">
        <v>5.0007999999999999</v>
      </c>
    </row>
    <row r="129" spans="2:13">
      <c r="B129" s="100" t="s">
        <v>62</v>
      </c>
      <c r="C129" s="370">
        <v>192</v>
      </c>
      <c r="D129" s="374">
        <v>0</v>
      </c>
      <c r="E129" s="334">
        <v>0.04</v>
      </c>
      <c r="F129" s="334"/>
      <c r="G129" s="334">
        <v>20.38</v>
      </c>
      <c r="H129" s="334"/>
      <c r="I129" s="375">
        <v>7.6799999999999993E-2</v>
      </c>
      <c r="J129" s="281">
        <v>39.129600000000003</v>
      </c>
    </row>
    <row r="130" spans="2:13">
      <c r="B130" s="100" t="s">
        <v>63</v>
      </c>
      <c r="C130" s="370">
        <v>214.26600000000002</v>
      </c>
      <c r="D130" s="374">
        <v>0</v>
      </c>
      <c r="E130" s="334">
        <v>1.2E-2</v>
      </c>
      <c r="F130" s="334"/>
      <c r="G130" s="334">
        <v>0.47</v>
      </c>
      <c r="H130" s="334"/>
      <c r="I130" s="375">
        <v>2.5711920000000003E-2</v>
      </c>
      <c r="J130" s="281">
        <v>1.0070502000000001</v>
      </c>
    </row>
    <row r="131" spans="2:13">
      <c r="B131" s="100" t="s">
        <v>64</v>
      </c>
      <c r="C131" s="370">
        <v>228</v>
      </c>
      <c r="D131" s="374">
        <v>0</v>
      </c>
      <c r="E131" s="334">
        <v>0.13</v>
      </c>
      <c r="F131" s="334"/>
      <c r="G131" s="334">
        <v>19.489999999999998</v>
      </c>
      <c r="H131" s="334"/>
      <c r="I131" s="375">
        <v>0.2964</v>
      </c>
      <c r="J131" s="281">
        <v>44.43719999999999</v>
      </c>
    </row>
    <row r="132" spans="2:13">
      <c r="B132" s="100" t="s">
        <v>65</v>
      </c>
      <c r="C132" s="370">
        <v>250</v>
      </c>
      <c r="D132" s="374">
        <v>0</v>
      </c>
      <c r="E132" s="334">
        <v>0.99817008484660397</v>
      </c>
      <c r="F132" s="334"/>
      <c r="G132" s="334">
        <v>8.0143952152403024</v>
      </c>
      <c r="H132" s="334"/>
      <c r="I132" s="375">
        <v>2.4954252121165097</v>
      </c>
      <c r="J132" s="281">
        <v>20.035988038100758</v>
      </c>
    </row>
    <row r="133" spans="2:13">
      <c r="B133" s="100" t="s">
        <v>66</v>
      </c>
      <c r="C133" s="370">
        <v>48</v>
      </c>
      <c r="D133" s="374">
        <v>0</v>
      </c>
      <c r="E133" s="334">
        <v>8.5000000000000006E-2</v>
      </c>
      <c r="F133" s="334"/>
      <c r="G133" s="334">
        <v>19.934999999999999</v>
      </c>
      <c r="H133" s="334"/>
      <c r="I133" s="375">
        <v>4.0800000000000003E-2</v>
      </c>
      <c r="J133" s="281">
        <v>9.5687999999999995</v>
      </c>
    </row>
    <row r="134" spans="2:13">
      <c r="B134" s="100" t="s">
        <v>67</v>
      </c>
      <c r="C134" s="370">
        <v>0</v>
      </c>
      <c r="D134" s="374">
        <v>0</v>
      </c>
      <c r="E134" s="334"/>
      <c r="F134" s="371"/>
      <c r="G134" s="334"/>
      <c r="H134" s="371"/>
      <c r="I134" s="376">
        <v>0</v>
      </c>
      <c r="J134" s="282">
        <v>0</v>
      </c>
    </row>
    <row r="135" spans="2:13">
      <c r="B135" s="100" t="s">
        <v>68</v>
      </c>
      <c r="C135" s="370">
        <v>51.75</v>
      </c>
      <c r="D135" s="374">
        <v>0</v>
      </c>
      <c r="E135" s="334"/>
      <c r="F135" s="371">
        <v>1127.18</v>
      </c>
      <c r="G135" s="334"/>
      <c r="H135" s="371">
        <v>770</v>
      </c>
      <c r="I135" s="376">
        <v>5.8331565000000002E-2</v>
      </c>
      <c r="J135" s="282">
        <v>3.9847500000000001E-2</v>
      </c>
    </row>
    <row r="136" spans="2:13">
      <c r="B136" s="100" t="s">
        <v>69</v>
      </c>
      <c r="C136" s="370">
        <v>0</v>
      </c>
      <c r="D136" s="374">
        <v>0</v>
      </c>
      <c r="E136" s="334"/>
      <c r="F136" s="371"/>
      <c r="G136" s="334"/>
      <c r="H136" s="371"/>
      <c r="I136" s="376">
        <v>0</v>
      </c>
      <c r="J136" s="282">
        <v>0</v>
      </c>
    </row>
    <row r="137" spans="2:13">
      <c r="B137" s="100" t="s">
        <v>70</v>
      </c>
      <c r="C137" s="370">
        <v>190</v>
      </c>
      <c r="D137" s="374">
        <v>0</v>
      </c>
      <c r="E137" s="334"/>
      <c r="F137" s="371">
        <v>711.00313078337888</v>
      </c>
      <c r="G137" s="334"/>
      <c r="H137" s="371">
        <v>18.424931067940953</v>
      </c>
      <c r="I137" s="376">
        <v>0.13509059484884198</v>
      </c>
      <c r="J137" s="282">
        <v>3.5007369029087811E-3</v>
      </c>
    </row>
    <row r="138" spans="2:13" ht="15.75" thickBot="1">
      <c r="B138" s="112" t="s">
        <v>71</v>
      </c>
      <c r="C138" s="400">
        <v>23797.524999999994</v>
      </c>
      <c r="D138" s="401">
        <v>23797.525000000001</v>
      </c>
      <c r="E138" s="399"/>
      <c r="F138" s="403">
        <v>55.933363712235014</v>
      </c>
      <c r="G138" s="399">
        <v>32.494112049527054</v>
      </c>
      <c r="H138" s="283"/>
      <c r="I138" s="402">
        <v>1.3310756212760055</v>
      </c>
      <c r="J138" s="262">
        <v>7732.7944385142137</v>
      </c>
    </row>
    <row r="139" spans="2:13" ht="15.75" thickBot="1">
      <c r="B139" s="101" t="s">
        <v>72</v>
      </c>
      <c r="C139" s="350">
        <v>2011.0160000000001</v>
      </c>
      <c r="D139" s="377">
        <v>0</v>
      </c>
      <c r="E139" s="378">
        <v>0.22189079012625215</v>
      </c>
      <c r="F139" s="379"/>
      <c r="G139" s="379">
        <v>16.080567557642691</v>
      </c>
      <c r="H139" s="380"/>
      <c r="I139" s="381">
        <v>4.462259291965351</v>
      </c>
      <c r="J139" s="381">
        <v>323.38278647500374</v>
      </c>
    </row>
    <row r="140" spans="2:13" ht="15.75" thickBot="1">
      <c r="B140" s="88" t="s">
        <v>75</v>
      </c>
      <c r="C140" s="362">
        <v>2011.0160000000001</v>
      </c>
      <c r="D140" s="382">
        <v>2011.3524653706302</v>
      </c>
      <c r="E140" s="383">
        <v>0.22189079012625215</v>
      </c>
      <c r="F140" s="384"/>
      <c r="G140" s="384">
        <v>16.080567557642691</v>
      </c>
      <c r="H140" s="385"/>
      <c r="I140" s="361">
        <v>5.7940814989107494</v>
      </c>
      <c r="J140" s="386">
        <v>8056.2313305304497</v>
      </c>
    </row>
    <row r="141" spans="2:13" ht="15.75" thickBot="1">
      <c r="B141" s="113" t="s">
        <v>76</v>
      </c>
      <c r="C141" s="364">
        <v>-224.58089305756221</v>
      </c>
      <c r="D141" s="364">
        <v>-224.56258732462015</v>
      </c>
      <c r="E141" s="387"/>
      <c r="F141" s="388"/>
      <c r="G141" s="388"/>
      <c r="H141" s="389"/>
      <c r="I141" s="390">
        <v>1.0802127691978249</v>
      </c>
      <c r="J141" s="390">
        <v>1072.6635306803091</v>
      </c>
    </row>
    <row r="142" spans="2:13" ht="15.75" thickBot="1">
      <c r="B142" s="61"/>
      <c r="C142" s="118"/>
      <c r="D142" s="62"/>
      <c r="E142" s="81"/>
      <c r="F142" s="81"/>
      <c r="G142" s="81"/>
      <c r="H142" s="81"/>
      <c r="I142" s="81"/>
      <c r="J142" s="81"/>
    </row>
    <row r="143" spans="2:13" ht="15.75" thickBot="1">
      <c r="B143" s="88" t="s">
        <v>77</v>
      </c>
      <c r="C143" s="119"/>
      <c r="D143" s="120"/>
      <c r="E143" s="121"/>
      <c r="F143" s="121"/>
      <c r="G143" s="121"/>
      <c r="H143" s="122"/>
      <c r="I143" s="123">
        <f>+I33-I52-I104-I141-I78</f>
        <v>2.6427903690934444</v>
      </c>
      <c r="J143" s="123">
        <f>+J33-J52-J104-J141-J78</f>
        <v>530.97150522125048</v>
      </c>
      <c r="L143" s="60"/>
      <c r="M143" s="60"/>
    </row>
    <row r="144" spans="2:13" ht="15.75" thickBot="1">
      <c r="B144" s="124" t="s">
        <v>78</v>
      </c>
      <c r="C144" s="125"/>
      <c r="D144" s="126"/>
      <c r="E144" s="126"/>
      <c r="F144" s="126"/>
      <c r="G144" s="126"/>
      <c r="H144" s="127"/>
      <c r="I144" s="123">
        <f>+I143+[1]Balance_emisiones!$I$144</f>
        <v>18.866865249356614</v>
      </c>
      <c r="J144" s="123">
        <f>+J143+[1]Balance_emisiones!$J$144</f>
        <v>3097.6720910377603</v>
      </c>
    </row>
    <row r="145" spans="2:10" ht="15.75" thickBot="1">
      <c r="B145" s="129" t="s">
        <v>84</v>
      </c>
      <c r="C145" s="130"/>
      <c r="D145" s="131"/>
      <c r="E145" s="130"/>
      <c r="F145" s="131"/>
      <c r="G145" s="130"/>
      <c r="H145" s="131"/>
      <c r="I145" s="123"/>
      <c r="J145" s="132"/>
    </row>
    <row r="146" spans="2:10" ht="15.75" thickBot="1">
      <c r="B146" s="129" t="s">
        <v>83</v>
      </c>
      <c r="C146" s="416"/>
      <c r="D146" s="417"/>
      <c r="E146" s="417"/>
      <c r="F146" s="417"/>
      <c r="G146" s="417"/>
      <c r="H146" s="418"/>
      <c r="I146" s="123"/>
      <c r="J146" s="123"/>
    </row>
    <row r="148" spans="2:10">
      <c r="I148" s="411">
        <f>+(I33-I143)/I33</f>
        <v>0.9507811156107091</v>
      </c>
      <c r="J148" s="411">
        <f>+(J33-J143)/J33</f>
        <v>0.95257310128013006</v>
      </c>
    </row>
    <row r="149" spans="2:10">
      <c r="I149" s="60"/>
    </row>
    <row r="150" spans="2:10">
      <c r="I150" s="60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11811023622047245" right="0.11811023622047245" top="0.15748031496062992" bottom="0.15748031496062992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L46" sqref="L46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6"/>
      <c r="C2" s="439" t="s">
        <v>79</v>
      </c>
      <c r="D2" s="439"/>
      <c r="E2" s="439"/>
      <c r="F2" s="439"/>
      <c r="G2" s="445"/>
    </row>
    <row r="3" spans="1:8" ht="18.75">
      <c r="B3" s="437"/>
      <c r="C3" s="2"/>
      <c r="D3" s="2"/>
      <c r="E3" s="2"/>
      <c r="F3" s="3"/>
      <c r="G3" s="5"/>
    </row>
    <row r="4" spans="1:8" s="21" customFormat="1" ht="18.75">
      <c r="B4" s="437"/>
      <c r="C4" s="2"/>
      <c r="D4" s="3" t="s">
        <v>1</v>
      </c>
      <c r="E4" s="446">
        <f>+Balance_emisiones!I6</f>
        <v>43313</v>
      </c>
      <c r="F4" s="446"/>
      <c r="G4" s="447"/>
    </row>
    <row r="5" spans="1:8" ht="15.75" thickBot="1">
      <c r="B5" s="438"/>
      <c r="C5" s="6"/>
      <c r="D5" s="6"/>
      <c r="E5" s="6"/>
      <c r="F5" s="6"/>
      <c r="G5" s="7"/>
    </row>
    <row r="6" spans="1:8" ht="15.75" thickBot="1">
      <c r="A6" s="133"/>
      <c r="B6" s="8"/>
      <c r="C6" s="9"/>
      <c r="D6" s="9"/>
      <c r="E6" s="8"/>
      <c r="F6" s="8"/>
      <c r="G6" s="8"/>
      <c r="H6" s="134"/>
    </row>
    <row r="7" spans="1:8" ht="15.75" thickBot="1">
      <c r="B7" s="39" t="s">
        <v>2</v>
      </c>
      <c r="C7" s="40"/>
      <c r="D7" s="40"/>
      <c r="E7" s="40"/>
      <c r="F7" s="40"/>
      <c r="G7" s="41"/>
    </row>
    <row r="8" spans="1:8" ht="15.75" thickBot="1">
      <c r="A8" s="134"/>
      <c r="B8" s="10"/>
      <c r="C8" s="10"/>
      <c r="D8" s="10"/>
      <c r="E8" s="10"/>
      <c r="F8" s="10"/>
      <c r="G8" s="10"/>
      <c r="H8" s="134"/>
    </row>
    <row r="9" spans="1:8">
      <c r="A9" s="133"/>
      <c r="B9" s="432" t="s">
        <v>3</v>
      </c>
      <c r="C9" s="11" t="s">
        <v>4</v>
      </c>
      <c r="D9" s="12" t="s">
        <v>5</v>
      </c>
      <c r="E9" s="432" t="s">
        <v>7</v>
      </c>
      <c r="F9" s="433"/>
      <c r="G9" s="425" t="s">
        <v>9</v>
      </c>
      <c r="H9" s="133"/>
    </row>
    <row r="10" spans="1:8" ht="15.75" thickBot="1">
      <c r="A10" s="133"/>
      <c r="B10" s="448"/>
      <c r="C10" s="13" t="s">
        <v>10</v>
      </c>
      <c r="D10" s="14" t="s">
        <v>10</v>
      </c>
      <c r="E10" s="434"/>
      <c r="F10" s="435"/>
      <c r="G10" s="426"/>
      <c r="H10" s="133"/>
    </row>
    <row r="11" spans="1:8" ht="15.75" thickBot="1">
      <c r="A11" s="133"/>
      <c r="B11" s="434"/>
      <c r="C11" s="15" t="s">
        <v>11</v>
      </c>
      <c r="D11" s="16" t="s">
        <v>11</v>
      </c>
      <c r="E11" s="67" t="s">
        <v>12</v>
      </c>
      <c r="F11" s="66" t="s">
        <v>13</v>
      </c>
      <c r="G11" s="427"/>
      <c r="H11" s="133"/>
    </row>
    <row r="12" spans="1:8" ht="15.75" thickBot="1">
      <c r="B12" s="194" t="s">
        <v>14</v>
      </c>
      <c r="C12" s="135">
        <f>+Balance_emisiones!C14</f>
        <v>38464.430999999997</v>
      </c>
      <c r="D12" s="135">
        <f>+Balance_emisiones!D14</f>
        <v>38464.498191168102</v>
      </c>
      <c r="E12" s="56">
        <f>+Balance_emisiones!G14</f>
        <v>29.105919440222582</v>
      </c>
      <c r="F12" s="195">
        <f>+Balance_emisiones!H14</f>
        <v>0</v>
      </c>
      <c r="G12" s="196">
        <f>+Balance_emisiones!J14</f>
        <v>11195.445856607261</v>
      </c>
    </row>
    <row r="13" spans="1:8" ht="15.75" thickBot="1">
      <c r="B13" s="197" t="s">
        <v>15</v>
      </c>
      <c r="C13" s="136">
        <f>+Balance_emisiones!C15</f>
        <v>0</v>
      </c>
      <c r="D13" s="136">
        <f>+Balance_emisiones!D15</f>
        <v>0</v>
      </c>
      <c r="E13" s="56"/>
      <c r="F13" s="137" t="str">
        <f>+Balance_emisiones!H15</f>
        <v/>
      </c>
      <c r="G13" s="196">
        <f>+Balance_emisiones!J15</f>
        <v>0</v>
      </c>
    </row>
    <row r="14" spans="1:8">
      <c r="B14" s="22" t="s">
        <v>16</v>
      </c>
      <c r="C14" s="138">
        <f>+Balance_emisiones!C16</f>
        <v>0</v>
      </c>
      <c r="D14" s="138">
        <f>+Balance_emisiones!D16</f>
        <v>0</v>
      </c>
      <c r="E14" s="139"/>
      <c r="F14" s="198">
        <f>+Balance_emisiones!H16</f>
        <v>0</v>
      </c>
      <c r="G14" s="199">
        <f>+Balance_emisiones!J16</f>
        <v>0</v>
      </c>
    </row>
    <row r="15" spans="1:8">
      <c r="B15" s="23" t="s">
        <v>17</v>
      </c>
      <c r="C15" s="140">
        <f>+Balance_emisiones!C17</f>
        <v>0</v>
      </c>
      <c r="D15" s="140">
        <f>+Balance_emisiones!D17</f>
        <v>0</v>
      </c>
      <c r="E15" s="141"/>
      <c r="F15" s="200">
        <f>+Balance_emisiones!H17</f>
        <v>0</v>
      </c>
      <c r="G15" s="201">
        <f>+Balance_emisiones!J17</f>
        <v>0</v>
      </c>
    </row>
    <row r="16" spans="1:8" ht="15.75" thickBot="1">
      <c r="B16" s="24" t="s">
        <v>18</v>
      </c>
      <c r="C16" s="142">
        <f>+Balance_emisiones!C18</f>
        <v>0</v>
      </c>
      <c r="D16" s="142">
        <f>+Balance_emisiones!D18</f>
        <v>0</v>
      </c>
      <c r="E16" s="143"/>
      <c r="F16" s="202">
        <f>+Balance_emisiones!H18</f>
        <v>0</v>
      </c>
      <c r="G16" s="203">
        <f>+Balance_emisiones!J18</f>
        <v>0</v>
      </c>
    </row>
    <row r="17" spans="1:8" ht="15.75" thickBot="1">
      <c r="B17" s="420" t="s">
        <v>86</v>
      </c>
      <c r="C17" s="144">
        <f>+Balance_emisiones!C19</f>
        <v>58.313000000000002</v>
      </c>
      <c r="D17" s="144">
        <f>+Balance_emisiones!D19</f>
        <v>58.313000003570004</v>
      </c>
      <c r="E17" s="56"/>
      <c r="F17" s="137">
        <f>+Balance_emisiones!H19</f>
        <v>12.706360502692853</v>
      </c>
      <c r="G17" s="196">
        <f>+Balance_emisiones!J19</f>
        <v>7.4094600003889004E-4</v>
      </c>
    </row>
    <row r="18" spans="1:8">
      <c r="B18" s="22" t="s">
        <v>19</v>
      </c>
      <c r="C18" s="138">
        <f>+Balance_emisiones!C20</f>
        <v>53.076000000000001</v>
      </c>
      <c r="D18" s="138">
        <f>+Balance_emisiones!D20</f>
        <v>53.076000003590003</v>
      </c>
      <c r="E18" s="145"/>
      <c r="F18" s="204">
        <f>+Balance_emisiones!H20</f>
        <v>11</v>
      </c>
      <c r="G18" s="199">
        <f>+Balance_emisiones!J20</f>
        <v>5.8383600003949002E-4</v>
      </c>
    </row>
    <row r="19" spans="1:8">
      <c r="B19" s="23" t="s">
        <v>20</v>
      </c>
      <c r="C19" s="146">
        <f>+Balance_emisiones!C21</f>
        <v>5.2370000000000001</v>
      </c>
      <c r="D19" s="146">
        <f>+Balance_emisiones!D21</f>
        <v>5.2369999999800001</v>
      </c>
      <c r="E19" s="141"/>
      <c r="F19" s="200">
        <f>+Balance_emisiones!H21</f>
        <v>30</v>
      </c>
      <c r="G19" s="201">
        <f>+Balance_emisiones!J21</f>
        <v>1.5710999999939999E-4</v>
      </c>
    </row>
    <row r="20" spans="1:8" ht="15.75" thickBot="1">
      <c r="A20" s="21"/>
      <c r="B20" s="28" t="s">
        <v>21</v>
      </c>
      <c r="C20" s="147">
        <f>+Balance_emisiones!C22</f>
        <v>0</v>
      </c>
      <c r="D20" s="147">
        <f>+Balance_emisiones!D22</f>
        <v>0</v>
      </c>
      <c r="E20" s="143"/>
      <c r="F20" s="202">
        <f>+Balance_emisiones!H22</f>
        <v>0</v>
      </c>
      <c r="G20" s="203">
        <f>+Balance_emisiones!J22</f>
        <v>0</v>
      </c>
    </row>
    <row r="21" spans="1:8" ht="15.75" thickBot="1">
      <c r="B21" s="205" t="s">
        <v>22</v>
      </c>
      <c r="C21" s="148">
        <f>+Balance_emisiones!C23</f>
        <v>26.448</v>
      </c>
      <c r="D21" s="148">
        <f>+Balance_emisiones!D23</f>
        <v>26.44800016732</v>
      </c>
      <c r="E21" s="56"/>
      <c r="F21" s="137">
        <f>+Balance_emisiones!H23</f>
        <v>23.498374172471724</v>
      </c>
      <c r="G21" s="196">
        <f>+Balance_emisiones!J23</f>
        <v>6.2148500404528013E-4</v>
      </c>
    </row>
    <row r="22" spans="1:8">
      <c r="B22" s="27" t="s">
        <v>23</v>
      </c>
      <c r="C22" s="149">
        <f>+Balance_emisiones!C24</f>
        <v>13.266999999999999</v>
      </c>
      <c r="D22" s="150">
        <f>+Balance_emisiones!D24</f>
        <v>13.266999970400001</v>
      </c>
      <c r="E22" s="145"/>
      <c r="F22" s="204">
        <f>+Balance_emisiones!H24</f>
        <v>23</v>
      </c>
      <c r="G22" s="199">
        <f>+Balance_emisiones!J24</f>
        <v>3.0514099931920006E-4</v>
      </c>
    </row>
    <row r="23" spans="1:8" ht="15.75" thickBot="1">
      <c r="B23" s="28" t="s">
        <v>24</v>
      </c>
      <c r="C23" s="151">
        <f>+Balance_emisiones!C25</f>
        <v>13.180999999999999</v>
      </c>
      <c r="D23" s="152">
        <f>+Balance_emisiones!D25</f>
        <v>13.181000196919999</v>
      </c>
      <c r="E23" s="143"/>
      <c r="F23" s="202">
        <f>+Balance_emisiones!H25</f>
        <v>24</v>
      </c>
      <c r="G23" s="203">
        <f>+Balance_emisiones!J25</f>
        <v>3.1634400472608002E-4</v>
      </c>
    </row>
    <row r="24" spans="1:8" ht="15.75" thickBot="1">
      <c r="B24" s="29" t="s">
        <v>25</v>
      </c>
      <c r="C24" s="148">
        <f>+Balance_emisiones!C26</f>
        <v>6106.0690000000004</v>
      </c>
      <c r="D24" s="148">
        <f>+Balance_emisiones!D26</f>
        <v>6106.0691823609204</v>
      </c>
      <c r="E24" s="56"/>
      <c r="F24" s="137">
        <f>+Balance_emisiones!H26</f>
        <v>18.424931067940953</v>
      </c>
      <c r="G24" s="196">
        <f>+Balance_emisiones!J26</f>
        <v>0.11250390378107852</v>
      </c>
    </row>
    <row r="25" spans="1:8">
      <c r="B25" s="27" t="s">
        <v>23</v>
      </c>
      <c r="C25" s="138">
        <f>+Balance_emisiones!C27</f>
        <v>1880.5989999999999</v>
      </c>
      <c r="D25" s="153">
        <f>+Balance_emisiones!D27</f>
        <v>1880.5990408144301</v>
      </c>
      <c r="E25" s="145"/>
      <c r="F25" s="204">
        <f>+Balance_emisiones!H27</f>
        <v>21</v>
      </c>
      <c r="G25" s="199">
        <f>+Balance_emisiones!J27</f>
        <v>3.9492579857103034E-2</v>
      </c>
    </row>
    <row r="26" spans="1:8">
      <c r="B26" s="206" t="s">
        <v>24</v>
      </c>
      <c r="C26" s="146">
        <f>+Balance_emisiones!C28</f>
        <v>891.69200000000001</v>
      </c>
      <c r="D26" s="154">
        <f>+Balance_emisiones!D28</f>
        <v>891.69200917594992</v>
      </c>
      <c r="E26" s="141"/>
      <c r="F26" s="200">
        <f>+Balance_emisiones!H28</f>
        <v>20</v>
      </c>
      <c r="G26" s="201">
        <f>+Balance_emisiones!J28</f>
        <v>1.7833840183518999E-2</v>
      </c>
    </row>
    <row r="27" spans="1:8">
      <c r="B27" s="206" t="s">
        <v>26</v>
      </c>
      <c r="C27" s="146">
        <f>+Balance_emisiones!C29</f>
        <v>2490.8809999999999</v>
      </c>
      <c r="D27" s="154">
        <f>+Balance_emisiones!D29</f>
        <v>2490.8811239255401</v>
      </c>
      <c r="E27" s="141"/>
      <c r="F27" s="200">
        <f>+Balance_emisiones!H29</f>
        <v>12</v>
      </c>
      <c r="G27" s="201">
        <f>+Balance_emisiones!J29</f>
        <v>2.989057348710648E-2</v>
      </c>
    </row>
    <row r="28" spans="1:8">
      <c r="B28" s="206" t="s">
        <v>27</v>
      </c>
      <c r="C28" s="146">
        <f>+Balance_emisiones!C30</f>
        <v>842.89700000000005</v>
      </c>
      <c r="D28" s="154">
        <f>+Balance_emisiones!D30</f>
        <v>842.8970084450001</v>
      </c>
      <c r="E28" s="141"/>
      <c r="F28" s="200">
        <f>+Balance_emisiones!H30</f>
        <v>30</v>
      </c>
      <c r="G28" s="201">
        <f>+Balance_emisiones!J30</f>
        <v>2.5286910253350003E-2</v>
      </c>
    </row>
    <row r="29" spans="1:8" ht="15.75" thickBot="1">
      <c r="B29" s="28" t="s">
        <v>28</v>
      </c>
      <c r="C29" s="147">
        <f>+Balance_emisiones!C31</f>
        <v>0</v>
      </c>
      <c r="D29" s="155">
        <f>+Balance_emisiones!D31</f>
        <v>0</v>
      </c>
      <c r="E29" s="207"/>
      <c r="F29" s="208">
        <f>+Balance_emisiones!H31</f>
        <v>0</v>
      </c>
      <c r="G29" s="203">
        <f>+Balance_emisiones!J31</f>
        <v>0</v>
      </c>
    </row>
    <row r="30" spans="1:8" ht="15.75" thickBot="1">
      <c r="B30" s="30" t="s">
        <v>29</v>
      </c>
      <c r="C30" s="156">
        <f>+Balance_emisiones!C32</f>
        <v>49.889049999999997</v>
      </c>
      <c r="D30" s="156">
        <f>+Balance_emisiones!D32</f>
        <v>49.889049999999997</v>
      </c>
      <c r="E30" s="56">
        <f>+Balance_emisiones!G32</f>
        <v>3.5000000000000003E-2</v>
      </c>
      <c r="F30" s="195"/>
      <c r="G30" s="196">
        <f>+Balance_emisiones!J32</f>
        <v>1.7461167500000003E-2</v>
      </c>
    </row>
    <row r="31" spans="1:8" ht="15.75" thickBot="1">
      <c r="B31" s="124" t="s">
        <v>30</v>
      </c>
      <c r="C31" s="33">
        <f>+Balance_emisiones!C33</f>
        <v>44705.150049999997</v>
      </c>
      <c r="D31" s="33">
        <f>+Balance_emisiones!D33</f>
        <v>44705.217423699913</v>
      </c>
      <c r="E31" s="209">
        <f>+Balance_emisiones!G33</f>
        <v>0</v>
      </c>
      <c r="F31" s="210">
        <f>+Balance_emisiones!H33</f>
        <v>0</v>
      </c>
      <c r="G31" s="34">
        <f>+Balance_emisiones!J33</f>
        <v>11195.577184109547</v>
      </c>
    </row>
    <row r="32" spans="1:8" ht="15.75" thickBot="1">
      <c r="A32" s="133"/>
      <c r="B32" s="35"/>
      <c r="C32" s="36"/>
      <c r="D32" s="36"/>
      <c r="E32" s="37"/>
      <c r="F32" s="37"/>
      <c r="G32" s="38"/>
      <c r="H32" s="133"/>
    </row>
    <row r="33" spans="1:8" ht="15.75" thickBot="1">
      <c r="B33" s="39" t="s">
        <v>31</v>
      </c>
      <c r="C33" s="40"/>
      <c r="D33" s="40"/>
      <c r="E33" s="40"/>
      <c r="F33" s="40"/>
      <c r="G33" s="41"/>
    </row>
    <row r="34" spans="1:8" ht="15.75" thickBot="1">
      <c r="A34" s="133"/>
      <c r="B34" s="42"/>
      <c r="C34" s="43"/>
      <c r="D34" s="42"/>
      <c r="E34" s="43"/>
      <c r="F34" s="43"/>
      <c r="G34" s="43"/>
      <c r="H34" s="133"/>
    </row>
    <row r="35" spans="1:8" ht="15" customHeight="1">
      <c r="B35" s="425" t="s">
        <v>3</v>
      </c>
      <c r="C35" s="11" t="s">
        <v>4</v>
      </c>
      <c r="D35" s="12" t="s">
        <v>5</v>
      </c>
      <c r="E35" s="432" t="s">
        <v>7</v>
      </c>
      <c r="F35" s="433"/>
      <c r="G35" s="425" t="s">
        <v>9</v>
      </c>
    </row>
    <row r="36" spans="1:8" ht="15.75" thickBot="1">
      <c r="B36" s="426"/>
      <c r="C36" s="13" t="s">
        <v>10</v>
      </c>
      <c r="D36" s="14" t="s">
        <v>10</v>
      </c>
      <c r="E36" s="434"/>
      <c r="F36" s="435"/>
      <c r="G36" s="426"/>
    </row>
    <row r="37" spans="1:8" ht="15.75" thickBot="1">
      <c r="B37" s="427"/>
      <c r="C37" s="15" t="s">
        <v>11</v>
      </c>
      <c r="D37" s="16" t="s">
        <v>11</v>
      </c>
      <c r="E37" s="67" t="s">
        <v>12</v>
      </c>
      <c r="F37" s="66" t="s">
        <v>13</v>
      </c>
      <c r="G37" s="427"/>
    </row>
    <row r="38" spans="1:8" ht="15.75" thickBot="1">
      <c r="B38" s="53" t="s">
        <v>32</v>
      </c>
      <c r="C38" s="54">
        <f>+Balance_emisiones!C40</f>
        <v>29406.626</v>
      </c>
      <c r="D38" s="157">
        <f>+Balance_emisiones!D40</f>
        <v>29406.626</v>
      </c>
      <c r="E38" s="57">
        <f>+Balance_emisiones!G40</f>
        <v>32.53387199922075</v>
      </c>
      <c r="F38" s="55"/>
      <c r="G38" s="211">
        <f>+Balance_emisiones!J40</f>
        <v>9567.114062129569</v>
      </c>
    </row>
    <row r="39" spans="1:8" ht="15.75" thickBot="1">
      <c r="B39" s="212" t="s">
        <v>33</v>
      </c>
      <c r="C39" s="158">
        <f>+Balance_emisiones!C41</f>
        <v>1370.42</v>
      </c>
      <c r="D39" s="159">
        <f>+Balance_emisiones!D41</f>
        <v>1370.42</v>
      </c>
      <c r="E39" s="57">
        <f>+Balance_emisiones!G41</f>
        <v>9.5400045357676344</v>
      </c>
      <c r="F39" s="213"/>
      <c r="G39" s="211">
        <f>+Balance_emisiones!J41</f>
        <v>130.73813015906683</v>
      </c>
    </row>
    <row r="40" spans="1:8" ht="15.75" thickBot="1">
      <c r="B40" s="26" t="s">
        <v>34</v>
      </c>
      <c r="C40" s="160">
        <f>+Balance_emisiones!C42</f>
        <v>16260.147000000001</v>
      </c>
      <c r="D40" s="161">
        <f>+Balance_emisiones!D42</f>
        <v>16260.145903322769</v>
      </c>
      <c r="E40" s="214"/>
      <c r="F40" s="215">
        <f>+Balance_emisiones!H42</f>
        <v>19.280329691560333</v>
      </c>
      <c r="G40" s="216">
        <f>+Balance_emisiones!J42</f>
        <v>0.3135009738489371</v>
      </c>
    </row>
    <row r="41" spans="1:8">
      <c r="B41" s="25" t="s">
        <v>23</v>
      </c>
      <c r="C41" s="138">
        <f>+Balance_emisiones!C43</f>
        <v>12978.26</v>
      </c>
      <c r="D41" s="150">
        <f>+Balance_emisiones!D43</f>
        <v>12978.259240196168</v>
      </c>
      <c r="E41" s="217"/>
      <c r="F41" s="217">
        <f>+Balance_emisiones!H43</f>
        <v>19.268511495377656</v>
      </c>
      <c r="G41" s="218">
        <f>+Balance_emisiones!J43</f>
        <v>0.25007173735971117</v>
      </c>
    </row>
    <row r="42" spans="1:8" ht="15.75" thickBot="1">
      <c r="B42" s="49" t="s">
        <v>24</v>
      </c>
      <c r="C42" s="142">
        <f>+Balance_emisiones!C44</f>
        <v>3281.8870000000002</v>
      </c>
      <c r="D42" s="152">
        <f>+Balance_emisiones!D44</f>
        <v>3281.8866631266001</v>
      </c>
      <c r="E42" s="219"/>
      <c r="F42" s="219">
        <f>+Balance_emisiones!H44</f>
        <v>19.3270648867557</v>
      </c>
      <c r="G42" s="220">
        <f>+Balance_emisiones!J44</f>
        <v>6.3429236489225937E-2</v>
      </c>
    </row>
    <row r="43" spans="1:8" ht="15.75" thickBot="1">
      <c r="B43" s="53" t="s">
        <v>35</v>
      </c>
      <c r="C43" s="54">
        <f>+Balance_emisiones!C45</f>
        <v>24998.76</v>
      </c>
      <c r="D43" s="157">
        <f>+Balance_emisiones!D45</f>
        <v>24998.875090507299</v>
      </c>
      <c r="E43" s="57">
        <f>+Balance_emisiones!G45</f>
        <v>0.49286123177164137</v>
      </c>
      <c r="F43" s="55"/>
      <c r="G43" s="221">
        <f>+Balance_emisiones!J45</f>
        <v>123.20976370012829</v>
      </c>
    </row>
    <row r="44" spans="1:8" ht="15.75" thickBot="1">
      <c r="B44" s="53" t="str">
        <f>+Balance_emisiones!B46</f>
        <v>Polvos de filtro gases del CT (PEPA)</v>
      </c>
      <c r="C44" s="54">
        <f>+Balance_emisiones!C46</f>
        <v>230.947932681818</v>
      </c>
      <c r="D44" s="157">
        <f>+Balance_emisiones!D46</f>
        <v>230.94793269163998</v>
      </c>
      <c r="E44" s="57">
        <f>+Balance_emisiones!G46</f>
        <v>13.072162845113731</v>
      </c>
      <c r="F44" s="55"/>
      <c r="G44" s="211">
        <f>+Balance_emisiones!J46</f>
        <v>30.189889848874827</v>
      </c>
    </row>
    <row r="45" spans="1:8" s="21" customFormat="1" ht="26.25" thickBot="1">
      <c r="B45" s="421" t="s">
        <v>87</v>
      </c>
      <c r="C45" s="162">
        <f>+Balance_emisiones!C47</f>
        <v>530</v>
      </c>
      <c r="D45" s="162">
        <f>+Balance_emisiones!D47</f>
        <v>530</v>
      </c>
      <c r="E45" s="222">
        <f>+Balance_emisiones!G47</f>
        <v>0</v>
      </c>
      <c r="F45" s="223"/>
      <c r="G45" s="224">
        <f>+Balance_emisiones!J47</f>
        <v>0</v>
      </c>
    </row>
    <row r="46" spans="1:8" s="21" customFormat="1" ht="15.75" thickBot="1">
      <c r="B46" s="53" t="s">
        <v>36</v>
      </c>
      <c r="C46" s="163">
        <f>+Balance_emisiones!C48</f>
        <v>20.371751903225807</v>
      </c>
      <c r="D46" s="163">
        <f>+Balance_emisiones!D48</f>
        <v>20.371751903225807</v>
      </c>
      <c r="E46" s="222">
        <f>+Balance_emisiones!G48</f>
        <v>28.999999999999996</v>
      </c>
      <c r="F46" s="223"/>
      <c r="G46" s="224">
        <f>+Balance_emisiones!J48</f>
        <v>5.9078080519354836</v>
      </c>
    </row>
    <row r="47" spans="1:8" s="21" customFormat="1" ht="15.75" thickBot="1">
      <c r="B47" s="52" t="s">
        <v>81</v>
      </c>
      <c r="C47" s="163">
        <f>+Balance_emisiones!C49</f>
        <v>0</v>
      </c>
      <c r="D47" s="163">
        <f>+Balance_emisiones!D49</f>
        <v>0</v>
      </c>
      <c r="E47" s="288">
        <f>+Balance_emisiones!G49</f>
        <v>0</v>
      </c>
      <c r="F47" s="315"/>
      <c r="G47" s="164">
        <f>+Balance_emisiones!J49</f>
        <v>0</v>
      </c>
    </row>
    <row r="48" spans="1:8" s="21" customFormat="1" ht="15.75" thickBot="1">
      <c r="B48" s="52" t="s">
        <v>37</v>
      </c>
      <c r="C48" s="163">
        <f>+Balance_emisiones!C50</f>
        <v>87.311458333333334</v>
      </c>
      <c r="D48" s="163">
        <f>+Balance_emisiones!D50</f>
        <v>165.37953748006379</v>
      </c>
      <c r="E48" s="288">
        <f>+Balance_emisiones!G50</f>
        <v>5.232977404633349</v>
      </c>
      <c r="F48" s="315"/>
      <c r="G48" s="164">
        <f>+Balance_emisiones!J50</f>
        <v>8.6542738282188783</v>
      </c>
    </row>
    <row r="49" spans="1:8" s="21" customFormat="1" ht="15.75" thickBot="1">
      <c r="B49" s="52" t="s">
        <v>82</v>
      </c>
      <c r="C49" s="163">
        <f>+Balance_emisiones!C51</f>
        <v>2.2785771000000001</v>
      </c>
      <c r="D49" s="163">
        <f>+Balance_emisiones!D51</f>
        <v>2.2785771000000001</v>
      </c>
      <c r="E49" s="288">
        <f>+Balance_emisiones!G51</f>
        <v>4.4400000000000013</v>
      </c>
      <c r="F49" s="315"/>
      <c r="G49" s="164">
        <f>+Balance_emisiones!J51</f>
        <v>0.10116882324000002</v>
      </c>
    </row>
    <row r="50" spans="1:8" s="21" customFormat="1" ht="15.75" thickBot="1">
      <c r="B50" s="32" t="s">
        <v>38</v>
      </c>
      <c r="C50" s="165">
        <f>+Balance_emisiones!C52</f>
        <v>72906.862720018384</v>
      </c>
      <c r="D50" s="58">
        <f>+Balance_emisiones!D52</f>
        <v>72985.044793005</v>
      </c>
      <c r="E50" s="59"/>
      <c r="F50" s="59"/>
      <c r="G50" s="34">
        <f>+Balance_emisiones!J52</f>
        <v>9866.2285975148807</v>
      </c>
    </row>
    <row r="51" spans="1:8" s="21" customFormat="1" ht="15.75" thickBot="1">
      <c r="A51" s="134"/>
      <c r="B51" s="61"/>
      <c r="C51" s="62"/>
      <c r="D51" s="62"/>
      <c r="E51" s="63"/>
      <c r="F51" s="63"/>
      <c r="G51" s="64"/>
      <c r="H51" s="134"/>
    </row>
    <row r="52" spans="1:8" ht="15.75" thickBot="1">
      <c r="B52" s="39" t="s">
        <v>39</v>
      </c>
      <c r="C52" s="40"/>
      <c r="D52" s="40"/>
      <c r="E52" s="40"/>
      <c r="F52" s="40"/>
      <c r="G52" s="41"/>
    </row>
    <row r="53" spans="1:8" ht="15" customHeight="1">
      <c r="B53" s="425" t="s">
        <v>3</v>
      </c>
      <c r="C53" s="11" t="s">
        <v>4</v>
      </c>
      <c r="D53" s="12" t="s">
        <v>5</v>
      </c>
      <c r="E53" s="432" t="s">
        <v>7</v>
      </c>
      <c r="F53" s="433"/>
      <c r="G53" s="425" t="s">
        <v>9</v>
      </c>
    </row>
    <row r="54" spans="1:8" ht="15.75" thickBot="1">
      <c r="B54" s="426"/>
      <c r="C54" s="13" t="s">
        <v>10</v>
      </c>
      <c r="D54" s="14" t="s">
        <v>10</v>
      </c>
      <c r="E54" s="434"/>
      <c r="F54" s="435"/>
      <c r="G54" s="426"/>
    </row>
    <row r="55" spans="1:8" ht="15.75" thickBot="1">
      <c r="B55" s="427"/>
      <c r="C55" s="15" t="s">
        <v>11</v>
      </c>
      <c r="D55" s="16" t="s">
        <v>11</v>
      </c>
      <c r="E55" s="67" t="s">
        <v>12</v>
      </c>
      <c r="F55" s="66" t="s">
        <v>13</v>
      </c>
      <c r="G55" s="427"/>
    </row>
    <row r="56" spans="1:8" ht="15.75" thickBot="1">
      <c r="B56" s="39" t="s">
        <v>40</v>
      </c>
      <c r="C56" s="40"/>
      <c r="D56" s="40"/>
      <c r="E56" s="40"/>
      <c r="F56" s="40"/>
      <c r="G56" s="41"/>
    </row>
    <row r="57" spans="1:8">
      <c r="B57" s="68" t="s">
        <v>41</v>
      </c>
      <c r="C57" s="149">
        <f>+Balance_emisiones!C59</f>
        <v>14176.67045</v>
      </c>
      <c r="D57" s="166">
        <f>+Balance_emisiones!D59</f>
        <v>14123.156119670801</v>
      </c>
      <c r="E57" s="167">
        <f>+Balance_emisiones!G59</f>
        <v>4.7689850666887583</v>
      </c>
      <c r="F57" s="167"/>
      <c r="G57" s="225">
        <f>+Balance_emisiones!J59</f>
        <v>673.53120629223997</v>
      </c>
    </row>
    <row r="58" spans="1:8">
      <c r="B58" s="69" t="s">
        <v>42</v>
      </c>
      <c r="C58" s="168">
        <f>+Balance_emisiones!C60</f>
        <v>307.4948</v>
      </c>
      <c r="D58" s="169">
        <f>+Balance_emisiones!D60</f>
        <v>312.52552163337003</v>
      </c>
      <c r="E58" s="167">
        <f>+Balance_emisiones!G60</f>
        <v>15.300000195125248</v>
      </c>
      <c r="F58" s="111"/>
      <c r="G58" s="225">
        <f>+Balance_emisiones!J60</f>
        <v>47.816405419721811</v>
      </c>
    </row>
    <row r="59" spans="1:8">
      <c r="B59" s="69" t="s">
        <v>43</v>
      </c>
      <c r="C59" s="168">
        <f>+Balance_emisiones!C61</f>
        <v>144.23520000000002</v>
      </c>
      <c r="D59" s="169">
        <f>+Balance_emisiones!D61</f>
        <v>144.23515138518999</v>
      </c>
      <c r="E59" s="167">
        <f>+Balance_emisiones!G61</f>
        <v>5.528967270125464</v>
      </c>
      <c r="F59" s="111"/>
      <c r="G59" s="225">
        <f>+Balance_emisiones!J61</f>
        <v>7.9747143121030692</v>
      </c>
    </row>
    <row r="60" spans="1:8" s="21" customFormat="1">
      <c r="B60" s="69" t="s">
        <v>44</v>
      </c>
      <c r="C60" s="168">
        <f>+Balance_emisiones!C62</f>
        <v>0</v>
      </c>
      <c r="D60" s="169">
        <f>+Balance_emisiones!D62</f>
        <v>0</v>
      </c>
      <c r="E60" s="167">
        <f>+Balance_emisiones!G62</f>
        <v>0</v>
      </c>
      <c r="F60" s="170"/>
      <c r="G60" s="225">
        <f>+Balance_emisiones!J62</f>
        <v>0</v>
      </c>
    </row>
    <row r="61" spans="1:8">
      <c r="B61" s="69" t="s">
        <v>45</v>
      </c>
      <c r="C61" s="168">
        <f>+Balance_emisiones!C63</f>
        <v>563.9063000000001</v>
      </c>
      <c r="D61" s="169">
        <f>+Balance_emisiones!D63</f>
        <v>552.27393442291998</v>
      </c>
      <c r="E61" s="111">
        <f>+Balance_emisiones!G63</f>
        <v>1.9083947102559415</v>
      </c>
      <c r="F61" s="111">
        <f>+Balance_emisiones!H63</f>
        <v>0</v>
      </c>
      <c r="G61" s="225">
        <f>+Balance_emisiones!J63</f>
        <v>10.539566550649372</v>
      </c>
    </row>
    <row r="62" spans="1:8">
      <c r="B62" s="69" t="s">
        <v>46</v>
      </c>
      <c r="C62" s="168">
        <f>+Balance_emisiones!C64</f>
        <v>2247.3866000000003</v>
      </c>
      <c r="D62" s="169">
        <f>+Balance_emisiones!D64</f>
        <v>1925.6221619594</v>
      </c>
      <c r="E62" s="111"/>
      <c r="F62" s="111">
        <f>+Balance_emisiones!H64</f>
        <v>21.102626172725149</v>
      </c>
      <c r="G62" s="225">
        <f>+Balance_emisiones!J64</f>
        <v>4.0635684633744021E-2</v>
      </c>
    </row>
    <row r="63" spans="1:8">
      <c r="A63" s="21"/>
      <c r="B63" s="69" t="s">
        <v>47</v>
      </c>
      <c r="C63" s="168">
        <f>+Balance_emisiones!C65</f>
        <v>87.56</v>
      </c>
      <c r="D63" s="169">
        <f>+Balance_emisiones!D65</f>
        <v>87.559606001120002</v>
      </c>
      <c r="E63" s="111"/>
      <c r="F63" s="111">
        <f>+Balance_emisiones!H65</f>
        <v>21.102626172725149</v>
      </c>
      <c r="G63" s="225">
        <f>+Balance_emisiones!J65</f>
        <v>1.8477376332727369E-3</v>
      </c>
    </row>
    <row r="64" spans="1:8" ht="15.75" thickBot="1">
      <c r="B64" s="70" t="s">
        <v>48</v>
      </c>
      <c r="C64" s="151">
        <f>+Balance_emisiones!C66</f>
        <v>0</v>
      </c>
      <c r="D64" s="171">
        <f>+Balance_emisiones!D66</f>
        <v>0</v>
      </c>
      <c r="E64" s="71"/>
      <c r="F64" s="71"/>
      <c r="G64" s="225">
        <f>+Balance_emisiones!J66</f>
        <v>0</v>
      </c>
    </row>
    <row r="65" spans="1:8" ht="15.75" thickBot="1">
      <c r="B65" s="72" t="s">
        <v>49</v>
      </c>
      <c r="C65" s="73">
        <f>+Balance_emisiones!C67</f>
        <v>17527.253350000003</v>
      </c>
      <c r="D65" s="73">
        <f>+Balance_emisiones!D67</f>
        <v>17145.372495072799</v>
      </c>
      <c r="E65" s="226"/>
      <c r="F65" s="226"/>
      <c r="G65" s="227">
        <f>+Balance_emisiones!J67</f>
        <v>739.90437599698134</v>
      </c>
    </row>
    <row r="66" spans="1:8" ht="15.75" thickBot="1">
      <c r="B66" s="39" t="s">
        <v>50</v>
      </c>
      <c r="C66" s="40"/>
      <c r="D66" s="40"/>
      <c r="E66" s="40"/>
      <c r="F66" s="40"/>
      <c r="G66" s="41"/>
    </row>
    <row r="67" spans="1:8">
      <c r="B67" s="68" t="s">
        <v>41</v>
      </c>
      <c r="C67" s="149">
        <f>+Balance_emisiones!C69</f>
        <v>15068.30985</v>
      </c>
      <c r="D67" s="166">
        <f>+Balance_emisiones!D69</f>
        <v>15068.6664186578</v>
      </c>
      <c r="E67" s="228">
        <f>+Balance_emisiones!G69</f>
        <v>6.0503248537857743</v>
      </c>
      <c r="F67" s="228"/>
      <c r="G67" s="225">
        <f>+Balance_emisiones!J69</f>
        <v>911.70326946212356</v>
      </c>
    </row>
    <row r="68" spans="1:8">
      <c r="B68" s="69" t="s">
        <v>42</v>
      </c>
      <c r="C68" s="168">
        <f>+Balance_emisiones!C70</f>
        <v>429.40219999999999</v>
      </c>
      <c r="D68" s="169">
        <f>+Balance_emisiones!D70</f>
        <v>429.24843614816001</v>
      </c>
      <c r="E68" s="228">
        <f>+Balance_emisiones!G70</f>
        <v>16.35655611938099</v>
      </c>
      <c r="F68" s="229"/>
      <c r="G68" s="225">
        <f>+Balance_emisiones!J70</f>
        <v>70.210261350139078</v>
      </c>
    </row>
    <row r="69" spans="1:8">
      <c r="B69" s="69" t="s">
        <v>43</v>
      </c>
      <c r="C69" s="168">
        <f>+Balance_emisiones!C71</f>
        <v>142.89195000000001</v>
      </c>
      <c r="D69" s="169">
        <f>+Balance_emisiones!D71</f>
        <v>142.89189712355</v>
      </c>
      <c r="E69" s="228">
        <f>+Balance_emisiones!G71</f>
        <v>5.3600367270514528</v>
      </c>
      <c r="F69" s="229"/>
      <c r="G69" s="225">
        <f>+Balance_emisiones!J71</f>
        <v>7.6590581658028576</v>
      </c>
    </row>
    <row r="70" spans="1:8">
      <c r="B70" s="69" t="s">
        <v>44</v>
      </c>
      <c r="C70" s="168">
        <f>+Balance_emisiones!C72</f>
        <v>0</v>
      </c>
      <c r="D70" s="169">
        <f>+Balance_emisiones!D72</f>
        <v>0</v>
      </c>
      <c r="E70" s="228"/>
      <c r="F70" s="229"/>
      <c r="G70" s="225">
        <f>+Balance_emisiones!J72</f>
        <v>0</v>
      </c>
    </row>
    <row r="71" spans="1:8">
      <c r="B71" s="69" t="s">
        <v>45</v>
      </c>
      <c r="C71" s="168">
        <f>+Balance_emisiones!C73</f>
        <v>642.32225000000005</v>
      </c>
      <c r="D71" s="169">
        <f>+Balance_emisiones!D73</f>
        <v>657.29543008431006</v>
      </c>
      <c r="E71" s="229">
        <f>+Balance_emisiones!G73</f>
        <v>3.7397368688380324</v>
      </c>
      <c r="F71" s="229"/>
      <c r="G71" s="225">
        <f>+Balance_emisiones!J73</f>
        <v>24.581119536050455</v>
      </c>
    </row>
    <row r="72" spans="1:8">
      <c r="B72" s="69" t="s">
        <v>46</v>
      </c>
      <c r="C72" s="168">
        <f>+Balance_emisiones!C74</f>
        <v>1816.02027</v>
      </c>
      <c r="D72" s="169">
        <f>+Balance_emisiones!D74</f>
        <v>1802.1133290374801</v>
      </c>
      <c r="E72" s="229"/>
      <c r="F72" s="229">
        <f>+Balance_emisiones!H74</f>
        <v>19.650023013986566</v>
      </c>
      <c r="G72" s="225">
        <f>+Balance_emisiones!J74</f>
        <v>3.5411568389398428E-2</v>
      </c>
    </row>
    <row r="73" spans="1:8">
      <c r="B73" s="69" t="s">
        <v>47</v>
      </c>
      <c r="C73" s="168">
        <f>+Balance_emisiones!C75</f>
        <v>86.778999999999996</v>
      </c>
      <c r="D73" s="169">
        <f>+Balance_emisiones!D75</f>
        <v>86.7789174575</v>
      </c>
      <c r="E73" s="229"/>
      <c r="F73" s="229">
        <f>+Balance_emisiones!H75</f>
        <v>19.650023013986566</v>
      </c>
      <c r="G73" s="225">
        <f>+Balance_emisiones!J75</f>
        <v>1.7052077251687155E-3</v>
      </c>
    </row>
    <row r="74" spans="1:8" ht="15.75" thickBot="1">
      <c r="B74" s="70" t="s">
        <v>48</v>
      </c>
      <c r="C74" s="172">
        <f>+Balance_emisiones!C76</f>
        <v>0</v>
      </c>
      <c r="D74" s="173">
        <f>+Balance_emisiones!D76</f>
        <v>0</v>
      </c>
      <c r="E74" s="230"/>
      <c r="F74" s="230"/>
      <c r="G74" s="225">
        <f>+Balance_emisiones!J76</f>
        <v>0</v>
      </c>
    </row>
    <row r="75" spans="1:8" ht="15.75" thickBot="1">
      <c r="B75" s="72" t="s">
        <v>51</v>
      </c>
      <c r="C75" s="76">
        <f>+Balance_emisiones!C77</f>
        <v>18185.725519999996</v>
      </c>
      <c r="D75" s="76">
        <f>+Balance_emisiones!D77</f>
        <v>18186.994428508802</v>
      </c>
      <c r="E75" s="231"/>
      <c r="F75" s="231"/>
      <c r="G75" s="74">
        <f>+Balance_emisiones!J77</f>
        <v>1014.1908252902305</v>
      </c>
    </row>
    <row r="76" spans="1:8" ht="15.75" thickBot="1">
      <c r="B76" s="20" t="s">
        <v>52</v>
      </c>
      <c r="C76" s="102">
        <f>+Balance_emisiones!C78</f>
        <v>1007.8056499999999</v>
      </c>
      <c r="D76" s="174">
        <f>+Balance_emisiones!D78</f>
        <v>1007.8056788286001</v>
      </c>
      <c r="E76" s="232">
        <f>+Balance_emisiones!G78</f>
        <v>6.0959028305705569</v>
      </c>
      <c r="F76" s="127"/>
      <c r="G76" s="176">
        <f>+Balance_emisiones!J78</f>
        <v>61.434854902363448</v>
      </c>
    </row>
    <row r="77" spans="1:8" ht="15.75" thickBot="1">
      <c r="B77" s="77" t="s">
        <v>53</v>
      </c>
      <c r="C77" s="78">
        <f>+Balance_emisiones!C79</f>
        <v>0</v>
      </c>
      <c r="D77" s="78">
        <f>+Balance_emisiones!D79</f>
        <v>-2049.4276122646033</v>
      </c>
      <c r="E77" s="233">
        <f>+Balance_emisiones!G79</f>
        <v>0</v>
      </c>
      <c r="F77" s="233">
        <f>+Balance_emisiones!H79</f>
        <v>0</v>
      </c>
      <c r="G77" s="79">
        <f>+Balance_emisiones!J79</f>
        <v>-335.72130419561256</v>
      </c>
    </row>
    <row r="78" spans="1:8" ht="15.75" thickBot="1">
      <c r="A78" s="133"/>
      <c r="B78" s="61"/>
      <c r="C78" s="80"/>
      <c r="D78" s="80"/>
      <c r="E78" s="61"/>
      <c r="F78" s="61"/>
      <c r="G78" s="82"/>
      <c r="H78" s="133"/>
    </row>
    <row r="79" spans="1:8">
      <c r="A79" s="133"/>
      <c r="B79" s="425" t="s">
        <v>3</v>
      </c>
      <c r="C79" s="11" t="s">
        <v>4</v>
      </c>
      <c r="D79" s="12" t="s">
        <v>5</v>
      </c>
      <c r="E79" s="432" t="s">
        <v>7</v>
      </c>
      <c r="F79" s="433"/>
      <c r="G79" s="425" t="s">
        <v>9</v>
      </c>
      <c r="H79" s="133"/>
    </row>
    <row r="80" spans="1:8" ht="15.75" thickBot="1">
      <c r="A80" s="133"/>
      <c r="B80" s="426"/>
      <c r="C80" s="13" t="s">
        <v>10</v>
      </c>
      <c r="D80" s="14" t="s">
        <v>10</v>
      </c>
      <c r="E80" s="434"/>
      <c r="F80" s="435"/>
      <c r="G80" s="426"/>
      <c r="H80" s="133"/>
    </row>
    <row r="81" spans="1:9" ht="15.75" thickBot="1">
      <c r="A81" s="133"/>
      <c r="B81" s="427"/>
      <c r="C81" s="15" t="s">
        <v>11</v>
      </c>
      <c r="D81" s="16" t="s">
        <v>11</v>
      </c>
      <c r="E81" s="67" t="s">
        <v>12</v>
      </c>
      <c r="F81" s="66" t="s">
        <v>13</v>
      </c>
      <c r="G81" s="427"/>
      <c r="H81" s="133"/>
    </row>
    <row r="82" spans="1:9" ht="15.75" thickBot="1">
      <c r="B82" s="39" t="s">
        <v>54</v>
      </c>
      <c r="C82" s="40"/>
      <c r="D82" s="40"/>
      <c r="E82" s="40"/>
      <c r="F82" s="40"/>
      <c r="G82" s="41"/>
    </row>
    <row r="83" spans="1:9">
      <c r="B83" s="234" t="s">
        <v>41</v>
      </c>
      <c r="C83" s="168">
        <f>+Balance_emisiones!C85</f>
        <v>27125.104400000007</v>
      </c>
      <c r="D83" s="168">
        <f>+Balance_emisiones!D85</f>
        <v>28940.862460615099</v>
      </c>
      <c r="E83" s="235">
        <f>+Balance_emisiones!G85</f>
        <v>5.5907071489808908</v>
      </c>
      <c r="F83" s="235"/>
      <c r="G83" s="236">
        <f>+Balance_emisiones!J85</f>
        <v>1617.9988665623353</v>
      </c>
    </row>
    <row r="84" spans="1:9">
      <c r="B84" s="69" t="s">
        <v>42</v>
      </c>
      <c r="C84" s="168">
        <f>+Balance_emisiones!C86</f>
        <v>3513.92515</v>
      </c>
      <c r="D84" s="168">
        <f>+Balance_emisiones!D86</f>
        <v>3035.27845759504</v>
      </c>
      <c r="E84" s="236">
        <f>+Balance_emisiones!G86</f>
        <v>14.599079900385043</v>
      </c>
      <c r="F84" s="236"/>
      <c r="G84" s="236">
        <f>+Balance_emisiones!J86</f>
        <v>443.12272722347467</v>
      </c>
    </row>
    <row r="85" spans="1:9">
      <c r="B85" s="69" t="s">
        <v>43</v>
      </c>
      <c r="C85" s="168">
        <f>+Balance_emisiones!C87</f>
        <v>1.6516999999999999</v>
      </c>
      <c r="D85" s="168">
        <f>+Balance_emisiones!D87</f>
        <v>1.6517023467700001</v>
      </c>
      <c r="E85" s="236">
        <f>+Balance_emisiones!G87</f>
        <v>6.9448447054549858</v>
      </c>
      <c r="F85" s="236"/>
      <c r="G85" s="236">
        <f>+Balance_emisiones!J87</f>
        <v>0.1147081629795321</v>
      </c>
    </row>
    <row r="86" spans="1:9">
      <c r="B86" s="69" t="s">
        <v>44</v>
      </c>
      <c r="C86" s="168">
        <f>+Balance_emisiones!C88</f>
        <v>1293.5</v>
      </c>
      <c r="D86" s="168">
        <f>+Balance_emisiones!D88</f>
        <v>5197.02263135265</v>
      </c>
      <c r="E86" s="236">
        <f>+Balance_emisiones!G88</f>
        <v>1.6124259997242751</v>
      </c>
      <c r="F86" s="236"/>
      <c r="G86" s="236">
        <f>+Balance_emisiones!J88</f>
        <v>83.798144119484803</v>
      </c>
    </row>
    <row r="87" spans="1:9">
      <c r="B87" s="69" t="s">
        <v>45</v>
      </c>
      <c r="C87" s="168">
        <f>+Balance_emisiones!C89</f>
        <v>1453.6153999999999</v>
      </c>
      <c r="D87" s="168">
        <f>+Balance_emisiones!D89</f>
        <v>2484.7383055898399</v>
      </c>
      <c r="E87" s="236">
        <f>+Balance_emisiones!G89</f>
        <v>3.7066627145321074</v>
      </c>
      <c r="F87" s="236"/>
      <c r="G87" s="236">
        <f>+Balance_emisiones!J89</f>
        <v>92.100868326995439</v>
      </c>
    </row>
    <row r="88" spans="1:9">
      <c r="B88" s="69" t="s">
        <v>46</v>
      </c>
      <c r="C88" s="168">
        <f>+Balance_emisiones!C90</f>
        <v>1626.0663622500001</v>
      </c>
      <c r="D88" s="168">
        <f>+Balance_emisiones!D90</f>
        <v>1825.19161466829</v>
      </c>
      <c r="E88" s="237"/>
      <c r="F88" s="238">
        <f>+Balance_emisiones!H90</f>
        <v>21.102626172725149</v>
      </c>
      <c r="G88" s="236">
        <f>+Balance_emisiones!J90</f>
        <v>3.851633633793753E-2</v>
      </c>
    </row>
    <row r="89" spans="1:9">
      <c r="B89" s="69" t="s">
        <v>47</v>
      </c>
      <c r="C89" s="168">
        <f>+Balance_emisiones!C91</f>
        <v>341.28899999999999</v>
      </c>
      <c r="D89" s="168">
        <f>+Balance_emisiones!D91</f>
        <v>341.30148638994001</v>
      </c>
      <c r="E89" s="237"/>
      <c r="F89" s="238">
        <f>+Balance_emisiones!H91</f>
        <v>21.102626172725149</v>
      </c>
      <c r="G89" s="236">
        <f>+Balance_emisiones!J91</f>
        <v>7.202357679482344E-3</v>
      </c>
      <c r="I89" s="239"/>
    </row>
    <row r="90" spans="1:9" ht="15.75" thickBot="1">
      <c r="B90" s="70" t="s">
        <v>48</v>
      </c>
      <c r="C90" s="168">
        <f>+Balance_emisiones!C92</f>
        <v>1920.8781999999999</v>
      </c>
      <c r="D90" s="168">
        <f>+Balance_emisiones!D92</f>
        <v>1314.0767832030501</v>
      </c>
      <c r="E90" s="240">
        <f>+Balance_emisiones!G92</f>
        <v>12.370861832855592</v>
      </c>
      <c r="F90" s="240"/>
      <c r="G90" s="236">
        <f>+Balance_emisiones!J92</f>
        <v>162.56262322768265</v>
      </c>
    </row>
    <row r="91" spans="1:9" ht="15.75" thickBot="1">
      <c r="B91" s="84" t="s">
        <v>55</v>
      </c>
      <c r="C91" s="177">
        <f>+Balance_emisiones!C93</f>
        <v>37276.03021225</v>
      </c>
      <c r="D91" s="177">
        <f>+Balance_emisiones!D93</f>
        <v>43140.123441760676</v>
      </c>
      <c r="E91" s="86">
        <f>+Balance_emisiones!G93</f>
        <v>0</v>
      </c>
      <c r="F91" s="86">
        <f>+Balance_emisiones!H93</f>
        <v>0</v>
      </c>
      <c r="G91" s="241">
        <f>+Balance_emisiones!J93</f>
        <v>2399.7436563169704</v>
      </c>
    </row>
    <row r="92" spans="1:9" ht="15.75" thickBot="1">
      <c r="B92" s="39" t="s">
        <v>56</v>
      </c>
      <c r="C92" s="40"/>
      <c r="D92" s="40"/>
      <c r="E92" s="40"/>
      <c r="F92" s="40"/>
      <c r="G92" s="41"/>
      <c r="H92" s="242"/>
      <c r="I92" s="239"/>
    </row>
    <row r="93" spans="1:9">
      <c r="B93" s="234" t="s">
        <v>41</v>
      </c>
      <c r="C93" s="149">
        <f>+Balance_emisiones!C95</f>
        <v>25676.416799999999</v>
      </c>
      <c r="D93" s="149">
        <f>+Balance_emisiones!D95</f>
        <v>27397.503961264902</v>
      </c>
      <c r="E93" s="235">
        <f>+Balance_emisiones!G95</f>
        <v>5.0686691830944222</v>
      </c>
      <c r="F93" s="235"/>
      <c r="G93" s="243">
        <f>+Balance_emisiones!J95</f>
        <v>1388.6888402217076</v>
      </c>
    </row>
    <row r="94" spans="1:9">
      <c r="B94" s="69" t="s">
        <v>42</v>
      </c>
      <c r="C94" s="168">
        <f>+Balance_emisiones!C96</f>
        <v>2990.5227500000001</v>
      </c>
      <c r="D94" s="168">
        <f>+Balance_emisiones!D96</f>
        <v>2618.5555430802501</v>
      </c>
      <c r="E94" s="236">
        <f>+Balance_emisiones!G96</f>
        <v>13.960339131326959</v>
      </c>
      <c r="F94" s="236"/>
      <c r="G94" s="201">
        <f>+Balance_emisiones!J96</f>
        <v>365.55923415616337</v>
      </c>
    </row>
    <row r="95" spans="1:9">
      <c r="B95" s="69" t="s">
        <v>43</v>
      </c>
      <c r="C95" s="168">
        <f>+Balance_emisiones!C97</f>
        <v>2.9949499999999998</v>
      </c>
      <c r="D95" s="168">
        <f>+Balance_emisiones!D97</f>
        <v>2.9949566084100003</v>
      </c>
      <c r="E95" s="236"/>
      <c r="F95" s="236"/>
      <c r="G95" s="201">
        <f>+Balance_emisiones!J97</f>
        <v>0.377364832660322</v>
      </c>
    </row>
    <row r="96" spans="1:9">
      <c r="A96" s="21"/>
      <c r="B96" s="69" t="s">
        <v>44</v>
      </c>
      <c r="C96" s="168">
        <f>+Balance_emisiones!C98</f>
        <v>1293.5</v>
      </c>
      <c r="D96" s="168">
        <f>+Balance_emisiones!D98</f>
        <v>5197.02263135265</v>
      </c>
      <c r="E96" s="236">
        <f>+Balance_emisiones!G98</f>
        <v>1.6124259997242751</v>
      </c>
      <c r="F96" s="236"/>
      <c r="G96" s="201">
        <f>+Balance_emisiones!J98</f>
        <v>83.798144119484803</v>
      </c>
    </row>
    <row r="97" spans="1:13">
      <c r="B97" s="69" t="s">
        <v>45</v>
      </c>
      <c r="C97" s="168">
        <f>+Balance_emisiones!C99</f>
        <v>1290.117</v>
      </c>
      <c r="D97" s="168">
        <f>+Balance_emisiones!D99</f>
        <v>2269.7593314629603</v>
      </c>
      <c r="E97" s="236">
        <f>+Balance_emisiones!G99</f>
        <v>2.7718744927290118</v>
      </c>
      <c r="F97" s="236"/>
      <c r="G97" s="201">
        <f>+Balance_emisiones!J99</f>
        <v>62.914879955158341</v>
      </c>
    </row>
    <row r="98" spans="1:13">
      <c r="B98" s="69" t="s">
        <v>46</v>
      </c>
      <c r="C98" s="168">
        <f>+Balance_emisiones!C100</f>
        <v>1636.90634</v>
      </c>
      <c r="D98" s="168">
        <f>+Balance_emisiones!D100</f>
        <v>1948.7004475902199</v>
      </c>
      <c r="E98" s="237"/>
      <c r="F98" s="238">
        <f>+Balance_emisiones!H100</f>
        <v>19.280329691976341</v>
      </c>
      <c r="G98" s="201">
        <f>+Balance_emisiones!J100</f>
        <v>3.7571587100441305E-2</v>
      </c>
    </row>
    <row r="99" spans="1:13">
      <c r="B99" s="69" t="s">
        <v>47</v>
      </c>
      <c r="C99" s="168">
        <f>+Balance_emisiones!C101</f>
        <v>342.07</v>
      </c>
      <c r="D99" s="168">
        <f>+Balance_emisiones!D101</f>
        <v>342.08217493354999</v>
      </c>
      <c r="E99" s="237"/>
      <c r="F99" s="238">
        <f>+Balance_emisiones!H101</f>
        <v>19.280329691976341</v>
      </c>
      <c r="G99" s="201">
        <f>+Balance_emisiones!J101</f>
        <v>6.5954571144671691E-3</v>
      </c>
    </row>
    <row r="100" spans="1:13" ht="15.75" thickBot="1">
      <c r="B100" s="70" t="s">
        <v>48</v>
      </c>
      <c r="C100" s="168">
        <f>+Balance_emisiones!C102</f>
        <v>2316.3782000000001</v>
      </c>
      <c r="D100" s="168">
        <f>+Balance_emisiones!D102</f>
        <v>1314.0767832030501</v>
      </c>
      <c r="E100" s="240">
        <f>+Balance_emisiones!G102</f>
        <v>12.376728959619186</v>
      </c>
      <c r="F100" s="240"/>
      <c r="G100" s="203">
        <f>+Balance_emisiones!J102</f>
        <v>162.63972177832412</v>
      </c>
    </row>
    <row r="101" spans="1:13" ht="15.75" thickBot="1">
      <c r="B101" s="88" t="s">
        <v>57</v>
      </c>
      <c r="C101" s="85">
        <f>+Balance_emisiones!C103</f>
        <v>35548.906039999994</v>
      </c>
      <c r="D101" s="85">
        <f>+Balance_emisiones!D103</f>
        <v>41090.695829495991</v>
      </c>
      <c r="E101" s="86">
        <f>+Balance_emisiones!G103</f>
        <v>0</v>
      </c>
      <c r="F101" s="87">
        <f>+Balance_emisiones!H103</f>
        <v>0</v>
      </c>
      <c r="G101" s="244">
        <f>+Balance_emisiones!J103</f>
        <v>2064.0223521077132</v>
      </c>
    </row>
    <row r="102" spans="1:13" ht="15.75" thickBot="1">
      <c r="B102" s="89" t="s">
        <v>53</v>
      </c>
      <c r="C102" s="90">
        <f>+Balance_emisiones!C104</f>
        <v>0</v>
      </c>
      <c r="D102" s="91">
        <f>+Balance_emisiones!D104</f>
        <v>-2049.4276122646843</v>
      </c>
      <c r="E102" s="92">
        <f>+Balance_emisiones!G104</f>
        <v>0</v>
      </c>
      <c r="F102" s="93">
        <f>+Balance_emisiones!H104</f>
        <v>0</v>
      </c>
      <c r="G102" s="94">
        <f>+Balance_emisiones!J104</f>
        <v>-335.72130420925714</v>
      </c>
    </row>
    <row r="103" spans="1:13" ht="15.75" thickBot="1">
      <c r="A103" s="133"/>
      <c r="B103" s="95"/>
      <c r="C103" s="96"/>
      <c r="D103" s="96"/>
      <c r="E103" s="97"/>
      <c r="F103" s="97"/>
      <c r="G103" s="98"/>
      <c r="H103" s="133"/>
    </row>
    <row r="104" spans="1:13">
      <c r="A104" s="133"/>
      <c r="B104" s="425" t="s">
        <v>3</v>
      </c>
      <c r="C104" s="11" t="s">
        <v>4</v>
      </c>
      <c r="D104" s="12" t="s">
        <v>5</v>
      </c>
      <c r="E104" s="432" t="s">
        <v>7</v>
      </c>
      <c r="F104" s="433"/>
      <c r="G104" s="425" t="s">
        <v>9</v>
      </c>
      <c r="H104" s="133"/>
    </row>
    <row r="105" spans="1:13" ht="15.75" thickBot="1">
      <c r="A105" s="133"/>
      <c r="B105" s="426"/>
      <c r="C105" s="13" t="s">
        <v>10</v>
      </c>
      <c r="D105" s="14" t="s">
        <v>10</v>
      </c>
      <c r="E105" s="434"/>
      <c r="F105" s="435"/>
      <c r="G105" s="426"/>
      <c r="H105" s="133"/>
    </row>
    <row r="106" spans="1:13" ht="15.75" thickBot="1">
      <c r="A106" s="133"/>
      <c r="B106" s="427"/>
      <c r="C106" s="15" t="s">
        <v>11</v>
      </c>
      <c r="D106" s="16" t="s">
        <v>11</v>
      </c>
      <c r="E106" s="67" t="s">
        <v>12</v>
      </c>
      <c r="F106" s="66" t="s">
        <v>13</v>
      </c>
      <c r="G106" s="427"/>
      <c r="H106" s="133"/>
    </row>
    <row r="107" spans="1:13" ht="15.75" thickBot="1">
      <c r="B107" s="39" t="s">
        <v>58</v>
      </c>
      <c r="C107" s="40"/>
      <c r="D107" s="40"/>
      <c r="E107" s="40"/>
      <c r="F107" s="40"/>
      <c r="G107" s="41"/>
    </row>
    <row r="108" spans="1:13">
      <c r="B108" s="99" t="s">
        <v>59</v>
      </c>
      <c r="C108" s="179">
        <f>+Balance_emisiones!C110</f>
        <v>567.84689305756217</v>
      </c>
      <c r="D108" s="180">
        <f>+Balance_emisiones!D110</f>
        <v>0</v>
      </c>
      <c r="E108" s="167">
        <f>+Balance_emisiones!G110</f>
        <v>28.5</v>
      </c>
      <c r="F108" s="167"/>
      <c r="G108" s="245">
        <f>+Balance_emisiones!J110</f>
        <v>161.83636452140522</v>
      </c>
      <c r="H108" s="21"/>
      <c r="I108" s="21"/>
      <c r="J108" s="21"/>
      <c r="K108" s="21"/>
      <c r="L108" s="21"/>
      <c r="M108" s="21"/>
    </row>
    <row r="109" spans="1:13">
      <c r="B109" s="100" t="s">
        <v>60</v>
      </c>
      <c r="C109" s="181">
        <f>+Balance_emisiones!C111</f>
        <v>72</v>
      </c>
      <c r="D109" s="182">
        <f>+Balance_emisiones!D111</f>
        <v>0</v>
      </c>
      <c r="E109" s="167">
        <f>+Balance_emisiones!G111</f>
        <v>28.5</v>
      </c>
      <c r="F109" s="111"/>
      <c r="G109" s="246">
        <f>+Balance_emisiones!J111</f>
        <v>20.52</v>
      </c>
      <c r="H109" s="21"/>
      <c r="I109" s="21"/>
      <c r="J109" s="21"/>
      <c r="K109" s="21"/>
      <c r="L109" s="21"/>
      <c r="M109" s="21"/>
    </row>
    <row r="110" spans="1:13">
      <c r="B110" s="100" t="s">
        <v>61</v>
      </c>
      <c r="C110" s="181">
        <f>+Balance_emisiones!C112</f>
        <v>133</v>
      </c>
      <c r="D110" s="182">
        <f>+Balance_emisiones!D112</f>
        <v>0</v>
      </c>
      <c r="E110" s="111">
        <f>+Balance_emisiones!G112</f>
        <v>1.38</v>
      </c>
      <c r="F110" s="111"/>
      <c r="G110" s="246">
        <f>+Balance_emisiones!J112</f>
        <v>1.8353999999999999</v>
      </c>
      <c r="H110" s="21"/>
      <c r="I110" s="21"/>
      <c r="J110" s="21"/>
      <c r="K110" s="21"/>
      <c r="L110" s="21"/>
      <c r="M110" s="21"/>
    </row>
    <row r="111" spans="1:13">
      <c r="B111" s="100" t="s">
        <v>62</v>
      </c>
      <c r="C111" s="181">
        <f>+Balance_emisiones!C113</f>
        <v>192</v>
      </c>
      <c r="D111" s="182">
        <f>+Balance_emisiones!D113</f>
        <v>0</v>
      </c>
      <c r="E111" s="111">
        <f>+Balance_emisiones!G113</f>
        <v>19.88</v>
      </c>
      <c r="F111" s="111"/>
      <c r="G111" s="246">
        <f>+Balance_emisiones!J113</f>
        <v>38.169600000000003</v>
      </c>
      <c r="H111" s="21"/>
      <c r="I111" s="21"/>
      <c r="J111" s="21"/>
      <c r="K111" s="21"/>
      <c r="L111" s="21"/>
      <c r="M111" s="21"/>
    </row>
    <row r="112" spans="1:13">
      <c r="B112" s="100" t="s">
        <v>63</v>
      </c>
      <c r="C112" s="181">
        <f>+Balance_emisiones!C114</f>
        <v>378</v>
      </c>
      <c r="D112" s="182">
        <f>+Balance_emisiones!D114</f>
        <v>0</v>
      </c>
      <c r="E112" s="111">
        <f>+Balance_emisiones!G114</f>
        <v>0.41</v>
      </c>
      <c r="F112" s="111"/>
      <c r="G112" s="246">
        <f>+Balance_emisiones!J114</f>
        <v>1.5497999999999998</v>
      </c>
      <c r="H112" s="21"/>
      <c r="I112" s="21"/>
      <c r="J112" s="21"/>
      <c r="K112" s="21"/>
      <c r="L112" s="21"/>
      <c r="M112" s="21"/>
    </row>
    <row r="113" spans="2:13">
      <c r="B113" s="100" t="s">
        <v>64</v>
      </c>
      <c r="C113" s="181">
        <f>+Balance_emisiones!C115</f>
        <v>190</v>
      </c>
      <c r="D113" s="182">
        <f>+Balance_emisiones!D115</f>
        <v>0</v>
      </c>
      <c r="E113" s="111">
        <f>+Balance_emisiones!G115</f>
        <v>19.25</v>
      </c>
      <c r="F113" s="111"/>
      <c r="G113" s="246">
        <f>+Balance_emisiones!J115</f>
        <v>36.575000000000003</v>
      </c>
      <c r="H113" s="21"/>
      <c r="I113" s="21"/>
      <c r="J113" s="21"/>
      <c r="K113" s="21"/>
      <c r="L113" s="21"/>
      <c r="M113" s="21"/>
    </row>
    <row r="114" spans="2:13">
      <c r="B114" s="100" t="s">
        <v>65</v>
      </c>
      <c r="C114" s="181">
        <f>+Balance_emisiones!C116</f>
        <v>275</v>
      </c>
      <c r="D114" s="182">
        <f>+Balance_emisiones!D116</f>
        <v>0</v>
      </c>
      <c r="E114" s="111">
        <f>+Balance_emisiones!G116</f>
        <v>11.29140587335896</v>
      </c>
      <c r="F114" s="111"/>
      <c r="G114" s="246">
        <f>+Balance_emisiones!J116</f>
        <v>31.051366151737138</v>
      </c>
      <c r="H114" s="21"/>
      <c r="I114" s="21"/>
      <c r="J114" s="21"/>
      <c r="K114" s="21"/>
      <c r="L114" s="21"/>
      <c r="M114" s="21"/>
    </row>
    <row r="115" spans="2:13">
      <c r="B115" s="100" t="s">
        <v>66</v>
      </c>
      <c r="C115" s="181">
        <f>+Balance_emisiones!C117</f>
        <v>48</v>
      </c>
      <c r="D115" s="182">
        <f>+Balance_emisiones!D117</f>
        <v>0</v>
      </c>
      <c r="E115" s="111">
        <f>+Balance_emisiones!G117</f>
        <v>19.564999999999998</v>
      </c>
      <c r="F115" s="111"/>
      <c r="G115" s="246">
        <f>+Balance_emisiones!J117</f>
        <v>9.3911999999999995</v>
      </c>
      <c r="H115" s="21"/>
      <c r="I115" s="21"/>
      <c r="J115" s="21"/>
      <c r="K115" s="21"/>
      <c r="L115" s="21"/>
      <c r="M115" s="21"/>
    </row>
    <row r="116" spans="2:13">
      <c r="B116" s="100" t="s">
        <v>67</v>
      </c>
      <c r="C116" s="181">
        <f>+Balance_emisiones!C118</f>
        <v>103.5</v>
      </c>
      <c r="D116" s="182">
        <f>+Balance_emisiones!D118</f>
        <v>0</v>
      </c>
      <c r="E116" s="111"/>
      <c r="F116" s="183">
        <f>+Balance_emisiones!H118</f>
        <v>770</v>
      </c>
      <c r="G116" s="247">
        <f>+Balance_emisiones!J118</f>
        <v>7.9695000000000002E-2</v>
      </c>
      <c r="H116" s="248"/>
      <c r="I116" s="248"/>
      <c r="J116" s="21"/>
      <c r="K116" s="21"/>
      <c r="L116" s="21"/>
      <c r="M116" s="21"/>
    </row>
    <row r="117" spans="2:13">
      <c r="B117" s="100" t="s">
        <v>68</v>
      </c>
      <c r="C117" s="181">
        <f>+Balance_emisiones!C119</f>
        <v>86.25</v>
      </c>
      <c r="D117" s="182">
        <f>+Balance_emisiones!D119</f>
        <v>0</v>
      </c>
      <c r="E117" s="111"/>
      <c r="F117" s="183">
        <f>+Balance_emisiones!H119</f>
        <v>770</v>
      </c>
      <c r="G117" s="247">
        <f>+Balance_emisiones!J119</f>
        <v>6.6412499999999999E-2</v>
      </c>
      <c r="H117" s="248"/>
      <c r="I117" s="248"/>
      <c r="J117" s="21"/>
      <c r="K117" s="21"/>
      <c r="L117" s="21"/>
      <c r="M117" s="21"/>
    </row>
    <row r="118" spans="2:13">
      <c r="B118" s="100" t="s">
        <v>69</v>
      </c>
      <c r="C118" s="181">
        <f>+Balance_emisiones!C120</f>
        <v>0</v>
      </c>
      <c r="D118" s="182">
        <f>+Balance_emisiones!D120</f>
        <v>0</v>
      </c>
      <c r="E118" s="111"/>
      <c r="F118" s="183">
        <f>+Balance_emisiones!H120</f>
        <v>0</v>
      </c>
      <c r="G118" s="247">
        <f>+Balance_emisiones!J120</f>
        <v>0</v>
      </c>
      <c r="H118" s="248"/>
      <c r="I118" s="248"/>
      <c r="J118" s="21"/>
      <c r="K118" s="21"/>
      <c r="L118" s="21"/>
      <c r="M118" s="21"/>
    </row>
    <row r="119" spans="2:13">
      <c r="B119" s="100" t="s">
        <v>70</v>
      </c>
      <c r="C119" s="181">
        <f>+Balance_emisiones!C121</f>
        <v>190</v>
      </c>
      <c r="D119" s="182">
        <f>+Balance_emisiones!D121</f>
        <v>0</v>
      </c>
      <c r="E119" s="111"/>
      <c r="F119" s="183">
        <f>+Balance_emisiones!H121</f>
        <v>15.354198200510348</v>
      </c>
      <c r="G119" s="247">
        <f>+Balance_emisiones!J121</f>
        <v>2.9172976580969664E-3</v>
      </c>
      <c r="H119" s="21"/>
      <c r="I119" s="21"/>
      <c r="J119" s="21"/>
      <c r="K119" s="21"/>
      <c r="L119" s="21"/>
      <c r="M119" s="21"/>
    </row>
    <row r="120" spans="2:13" ht="15.75" thickBot="1">
      <c r="B120" s="99" t="s">
        <v>71</v>
      </c>
      <c r="C120" s="184">
        <f>+Balance_emisiones!C122</f>
        <v>20535.550000000003</v>
      </c>
      <c r="D120" s="185">
        <f>+Balance_emisiones!D122</f>
        <v>20535.55</v>
      </c>
      <c r="E120" s="175">
        <f>+Balance_emisiones!G122</f>
        <v>32.540872761668894</v>
      </c>
      <c r="F120" s="186"/>
      <c r="G120" s="249">
        <f>+Balance_emisiones!J122</f>
        <v>6682.4471964088971</v>
      </c>
      <c r="H120" s="21"/>
      <c r="I120" s="21"/>
      <c r="J120" s="21"/>
      <c r="K120" s="21"/>
      <c r="L120" s="21"/>
      <c r="M120" s="21"/>
    </row>
    <row r="121" spans="2:13" ht="15.75" thickBot="1">
      <c r="B121" s="101" t="s">
        <v>72</v>
      </c>
      <c r="C121" s="187">
        <f>+Balance_emisiones!C123</f>
        <v>2235.5968930575623</v>
      </c>
      <c r="D121" s="187">
        <f>+Balance_emisiones!D123</f>
        <v>0</v>
      </c>
      <c r="E121" s="104">
        <f>+Balance_emisiones!G123</f>
        <v>13.467443813585955</v>
      </c>
      <c r="F121" s="105"/>
      <c r="G121" s="106">
        <f>+Balance_emisiones!J123</f>
        <v>301.07775547080047</v>
      </c>
      <c r="H121" s="21"/>
      <c r="I121" s="21"/>
      <c r="J121" s="21"/>
      <c r="K121" s="21"/>
      <c r="L121" s="21"/>
      <c r="M121" s="21"/>
    </row>
    <row r="122" spans="2:13" ht="15.75" thickBot="1">
      <c r="B122" s="88" t="s">
        <v>73</v>
      </c>
      <c r="C122" s="85">
        <f>+Balance_emisiones!C124</f>
        <v>2235.5968930575623</v>
      </c>
      <c r="D122" s="85">
        <f>+Balance_emisiones!D124</f>
        <v>2235.9150526952503</v>
      </c>
      <c r="E122" s="107">
        <f>+Balance_emisiones!G124</f>
        <v>13.467443813585955</v>
      </c>
      <c r="F122" s="108"/>
      <c r="G122" s="109">
        <f>+Balance_emisiones!J124</f>
        <v>6983.5677998501405</v>
      </c>
      <c r="H122" s="21"/>
      <c r="I122" s="21"/>
      <c r="J122" s="21"/>
      <c r="K122" s="21"/>
      <c r="L122" s="21"/>
      <c r="M122" s="21"/>
    </row>
    <row r="123" spans="2:13" ht="15.75" thickBot="1">
      <c r="B123" s="39" t="s">
        <v>74</v>
      </c>
      <c r="C123" s="404"/>
      <c r="D123" s="404"/>
      <c r="E123" s="404"/>
      <c r="F123" s="404"/>
      <c r="G123" s="405"/>
      <c r="H123" s="21"/>
      <c r="I123" s="21"/>
      <c r="J123" s="21"/>
      <c r="K123" s="21"/>
      <c r="L123" s="21"/>
      <c r="M123" s="21"/>
    </row>
    <row r="124" spans="2:13">
      <c r="B124" s="99" t="s">
        <v>59</v>
      </c>
      <c r="C124" s="188">
        <f>+Balance_emisiones!C126</f>
        <v>580</v>
      </c>
      <c r="E124" s="167">
        <f>+Balance_emisiones!G126</f>
        <v>29</v>
      </c>
      <c r="F124" s="167"/>
      <c r="G124" s="245">
        <f>+Balance_emisiones!J126</f>
        <v>168.2</v>
      </c>
      <c r="H124" s="21"/>
      <c r="I124" s="21"/>
      <c r="J124" s="21"/>
      <c r="K124" s="21"/>
      <c r="L124" s="21"/>
      <c r="M124" s="21"/>
    </row>
    <row r="125" spans="2:13">
      <c r="B125" s="100" t="s">
        <v>60</v>
      </c>
      <c r="C125" s="190">
        <f>+Balance_emisiones!C127</f>
        <v>124</v>
      </c>
      <c r="D125" s="189">
        <f>+Balance_emisiones!D126</f>
        <v>0</v>
      </c>
      <c r="E125" s="167">
        <f>+Balance_emisiones!G127</f>
        <v>29</v>
      </c>
      <c r="F125" s="111"/>
      <c r="G125" s="246">
        <f>+Balance_emisiones!J127</f>
        <v>35.96</v>
      </c>
      <c r="H125" s="21"/>
      <c r="I125" s="21"/>
      <c r="J125" s="21"/>
      <c r="K125" s="21"/>
      <c r="L125" s="21"/>
      <c r="M125" s="21"/>
    </row>
    <row r="126" spans="2:13">
      <c r="B126" s="100" t="s">
        <v>61</v>
      </c>
      <c r="C126" s="190">
        <f>+Balance_emisiones!C128</f>
        <v>133</v>
      </c>
      <c r="D126" s="110">
        <f>+Balance_emisiones!D127</f>
        <v>0</v>
      </c>
      <c r="E126" s="111">
        <f>+Balance_emisiones!G128</f>
        <v>3.76</v>
      </c>
      <c r="F126" s="111"/>
      <c r="G126" s="246">
        <f>+Balance_emisiones!J128</f>
        <v>5.0007999999999999</v>
      </c>
      <c r="H126" s="21"/>
      <c r="I126" s="21"/>
      <c r="J126" s="21"/>
      <c r="K126" s="21"/>
      <c r="L126" s="21"/>
      <c r="M126" s="21"/>
    </row>
    <row r="127" spans="2:13">
      <c r="B127" s="100" t="s">
        <v>62</v>
      </c>
      <c r="C127" s="190">
        <f>+Balance_emisiones!C129</f>
        <v>192</v>
      </c>
      <c r="D127" s="110">
        <f>+Balance_emisiones!D128</f>
        <v>0</v>
      </c>
      <c r="E127" s="111">
        <f>+Balance_emisiones!G129</f>
        <v>20.38</v>
      </c>
      <c r="F127" s="111"/>
      <c r="G127" s="246">
        <f>+Balance_emisiones!J129</f>
        <v>39.129600000000003</v>
      </c>
      <c r="H127" s="21"/>
      <c r="I127" s="21"/>
      <c r="J127" s="21"/>
      <c r="K127" s="21"/>
      <c r="L127" s="21"/>
      <c r="M127" s="21"/>
    </row>
    <row r="128" spans="2:13">
      <c r="B128" s="100" t="s">
        <v>63</v>
      </c>
      <c r="C128" s="190">
        <f>+Balance_emisiones!C130</f>
        <v>214.26600000000002</v>
      </c>
      <c r="D128" s="110">
        <f>+Balance_emisiones!D129</f>
        <v>0</v>
      </c>
      <c r="E128" s="111">
        <f>+Balance_emisiones!G130</f>
        <v>0.47</v>
      </c>
      <c r="F128" s="111"/>
      <c r="G128" s="246">
        <f>+Balance_emisiones!J130</f>
        <v>1.0070502000000001</v>
      </c>
      <c r="H128" s="21"/>
      <c r="I128" s="21"/>
      <c r="J128" s="21"/>
      <c r="K128" s="21"/>
      <c r="L128" s="21"/>
      <c r="M128" s="21"/>
    </row>
    <row r="129" spans="2:13">
      <c r="B129" s="100" t="s">
        <v>64</v>
      </c>
      <c r="C129" s="190">
        <f>+Balance_emisiones!C131</f>
        <v>228</v>
      </c>
      <c r="D129" s="110">
        <f>+Balance_emisiones!D130</f>
        <v>0</v>
      </c>
      <c r="E129" s="111">
        <f>+Balance_emisiones!G131</f>
        <v>19.489999999999998</v>
      </c>
      <c r="F129" s="111"/>
      <c r="G129" s="246">
        <f>+Balance_emisiones!J131</f>
        <v>44.43719999999999</v>
      </c>
      <c r="H129" s="21"/>
      <c r="I129" s="21"/>
      <c r="J129" s="21"/>
      <c r="K129" s="21"/>
      <c r="L129" s="21"/>
      <c r="M129" s="21"/>
    </row>
    <row r="130" spans="2:13">
      <c r="B130" s="100" t="s">
        <v>65</v>
      </c>
      <c r="C130" s="190">
        <f>+Balance_emisiones!C132</f>
        <v>250</v>
      </c>
      <c r="D130" s="110">
        <f>+Balance_emisiones!D131</f>
        <v>0</v>
      </c>
      <c r="E130" s="111">
        <f>+Balance_emisiones!G132</f>
        <v>8.0143952152403024</v>
      </c>
      <c r="F130" s="111"/>
      <c r="G130" s="246">
        <f>+Balance_emisiones!J132</f>
        <v>20.035988038100758</v>
      </c>
      <c r="H130" s="21"/>
      <c r="I130" s="21"/>
      <c r="J130" s="21"/>
      <c r="K130" s="21"/>
      <c r="L130" s="21"/>
      <c r="M130" s="21"/>
    </row>
    <row r="131" spans="2:13">
      <c r="B131" s="100" t="s">
        <v>66</v>
      </c>
      <c r="C131" s="190">
        <f>+Balance_emisiones!C133</f>
        <v>48</v>
      </c>
      <c r="D131" s="110">
        <f>+Balance_emisiones!D132</f>
        <v>0</v>
      </c>
      <c r="E131" s="111">
        <f>+Balance_emisiones!G133</f>
        <v>19.934999999999999</v>
      </c>
      <c r="F131" s="111"/>
      <c r="G131" s="246">
        <f>+Balance_emisiones!J133</f>
        <v>9.5687999999999995</v>
      </c>
      <c r="H131" s="21"/>
      <c r="I131" s="21"/>
      <c r="J131" s="21"/>
      <c r="K131" s="21"/>
      <c r="L131" s="21"/>
      <c r="M131" s="21"/>
    </row>
    <row r="132" spans="2:13">
      <c r="B132" s="100" t="s">
        <v>67</v>
      </c>
      <c r="C132" s="190">
        <f>+Balance_emisiones!C134</f>
        <v>0</v>
      </c>
      <c r="D132" s="110">
        <f>+Balance_emisiones!D133</f>
        <v>0</v>
      </c>
      <c r="E132" s="111"/>
      <c r="F132" s="183">
        <f>+Balance_emisiones!H134</f>
        <v>0</v>
      </c>
      <c r="G132" s="247">
        <f>+Balance_emisiones!J134</f>
        <v>0</v>
      </c>
      <c r="H132" s="21"/>
      <c r="I132" s="21"/>
      <c r="J132" s="21"/>
      <c r="K132" s="21"/>
      <c r="L132" s="21"/>
      <c r="M132" s="21"/>
    </row>
    <row r="133" spans="2:13">
      <c r="B133" s="100" t="s">
        <v>68</v>
      </c>
      <c r="C133" s="190">
        <f>+Balance_emisiones!C135</f>
        <v>51.75</v>
      </c>
      <c r="D133" s="110">
        <f>+Balance_emisiones!D134</f>
        <v>0</v>
      </c>
      <c r="E133" s="111"/>
      <c r="F133" s="183">
        <f>+Balance_emisiones!H135</f>
        <v>770</v>
      </c>
      <c r="G133" s="247">
        <f>+Balance_emisiones!J135</f>
        <v>3.9847500000000001E-2</v>
      </c>
      <c r="H133" s="21"/>
      <c r="I133" s="21"/>
      <c r="J133" s="21"/>
      <c r="K133" s="21"/>
      <c r="L133" s="21"/>
      <c r="M133" s="21"/>
    </row>
    <row r="134" spans="2:13">
      <c r="B134" s="100" t="s">
        <v>69</v>
      </c>
      <c r="C134" s="190">
        <f>+Balance_emisiones!C136</f>
        <v>0</v>
      </c>
      <c r="D134" s="110">
        <f>+Balance_emisiones!D135</f>
        <v>0</v>
      </c>
      <c r="E134" s="111"/>
      <c r="F134" s="183">
        <f>+Balance_emisiones!H136</f>
        <v>0</v>
      </c>
      <c r="G134" s="247">
        <f>+Balance_emisiones!J136</f>
        <v>0</v>
      </c>
    </row>
    <row r="135" spans="2:13">
      <c r="B135" s="100" t="s">
        <v>70</v>
      </c>
      <c r="C135" s="190">
        <f>+Balance_emisiones!C137</f>
        <v>190</v>
      </c>
      <c r="D135" s="110">
        <f>+Balance_emisiones!D136</f>
        <v>0</v>
      </c>
      <c r="E135" s="111"/>
      <c r="F135" s="183">
        <f>+Balance_emisiones!H137</f>
        <v>18.424931067940953</v>
      </c>
      <c r="G135" s="247">
        <f>+Balance_emisiones!J137</f>
        <v>3.5007369029087811E-3</v>
      </c>
    </row>
    <row r="136" spans="2:13" ht="15.75" thickBot="1">
      <c r="B136" s="112" t="s">
        <v>71</v>
      </c>
      <c r="C136" s="191">
        <f>+Balance_emisiones!C138</f>
        <v>23797.524999999994</v>
      </c>
      <c r="D136" s="192">
        <f>+Balance_emisiones!D138</f>
        <v>23797.525000000001</v>
      </c>
      <c r="E136" s="175">
        <f>+Balance_emisiones!G138</f>
        <v>32.494112049527054</v>
      </c>
      <c r="F136" s="186"/>
      <c r="G136" s="249">
        <f>+Balance_emisiones!J138</f>
        <v>7732.7944385142137</v>
      </c>
    </row>
    <row r="137" spans="2:13" ht="15.75" thickBot="1">
      <c r="B137" s="101" t="s">
        <v>72</v>
      </c>
      <c r="C137" s="102">
        <f>+Balance_emisiones!C139</f>
        <v>2011.0160000000001</v>
      </c>
      <c r="D137" s="103">
        <f>+Balance_emisiones!D139</f>
        <v>0</v>
      </c>
      <c r="E137" s="104">
        <f>+Balance_emisiones!G139</f>
        <v>16.080567557642691</v>
      </c>
      <c r="F137" s="105"/>
      <c r="G137" s="106">
        <f>+Balance_emisiones!J139</f>
        <v>323.38278647500374</v>
      </c>
    </row>
    <row r="138" spans="2:13" ht="15.75" thickBot="1">
      <c r="B138" s="88" t="s">
        <v>75</v>
      </c>
      <c r="C138" s="85">
        <f>+Balance_emisiones!C140</f>
        <v>2011.0160000000001</v>
      </c>
      <c r="D138" s="193">
        <f>+Balance_emisiones!D140</f>
        <v>2011.3524653706302</v>
      </c>
      <c r="E138" s="107">
        <f>+Balance_emisiones!G140</f>
        <v>16.080567557642691</v>
      </c>
      <c r="F138" s="108"/>
      <c r="G138" s="109">
        <f>+Balance_emisiones!J140</f>
        <v>8056.2313305304497</v>
      </c>
    </row>
    <row r="139" spans="2:13" ht="15.75" thickBot="1">
      <c r="B139" s="113" t="s">
        <v>76</v>
      </c>
      <c r="C139" s="90">
        <f>+Balance_emisiones!C141</f>
        <v>-224.58089305756221</v>
      </c>
      <c r="D139" s="114">
        <f>+Balance_emisiones!D141</f>
        <v>-224.56258732462015</v>
      </c>
      <c r="E139" s="115"/>
      <c r="F139" s="116"/>
      <c r="G139" s="117">
        <f>+Balance_emisiones!J141</f>
        <v>1072.6635306803091</v>
      </c>
    </row>
    <row r="140" spans="2:13" ht="15.75" thickBot="1">
      <c r="B140"/>
    </row>
    <row r="141" spans="2:13" ht="15.75" thickBot="1">
      <c r="B141" s="88" t="s">
        <v>77</v>
      </c>
      <c r="C141" s="119"/>
      <c r="D141" s="120"/>
      <c r="E141" s="121"/>
      <c r="F141" s="121"/>
      <c r="G141" s="128">
        <f>+G31-G50-G102-G139-G76</f>
        <v>530.97150522125048</v>
      </c>
    </row>
    <row r="142" spans="2:13" ht="15.75" thickBot="1">
      <c r="B142" s="124" t="s">
        <v>78</v>
      </c>
      <c r="C142" s="125"/>
      <c r="D142" s="126"/>
      <c r="E142" s="126"/>
      <c r="F142" s="126"/>
      <c r="G142" s="128">
        <f>+Balance_emisiones!J144</f>
        <v>3097.6720910377603</v>
      </c>
    </row>
    <row r="143" spans="2:13" ht="15.75" thickBot="1">
      <c r="B143" s="129" t="s">
        <v>85</v>
      </c>
      <c r="C143" s="130">
        <f>+Balance_emisiones!C145</f>
        <v>0</v>
      </c>
      <c r="D143" s="130">
        <f>+Balance_emisiones!D145</f>
        <v>0</v>
      </c>
      <c r="E143" s="131">
        <f>+Balance_emisiones!G145</f>
        <v>0</v>
      </c>
      <c r="F143" s="419"/>
      <c r="G143" s="128">
        <f>+Balance_emisiones!J145</f>
        <v>0</v>
      </c>
    </row>
    <row r="144" spans="2:13" ht="15.75" thickBot="1">
      <c r="B144" s="129" t="s">
        <v>83</v>
      </c>
      <c r="C144" s="416"/>
      <c r="D144" s="417"/>
      <c r="E144" s="417"/>
      <c r="F144" s="417"/>
      <c r="G144" s="128"/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cp:lastPrinted>2018-09-20T17:27:40Z</cp:lastPrinted>
  <dcterms:created xsi:type="dcterms:W3CDTF">2016-05-13T15:26:25Z</dcterms:created>
  <dcterms:modified xsi:type="dcterms:W3CDTF">2018-09-20T17:37:20Z</dcterms:modified>
</cp:coreProperties>
</file>